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showInkAnnotation="0"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9. LICITACIÓN HOSPITALES\2024-0224\PREPARACION\ANEXOS\"/>
    </mc:Choice>
  </mc:AlternateContent>
  <xr:revisionPtr revIDLastSave="0" documentId="13_ncr:1_{823336F4-83E1-490B-8F1E-BDDD15BC4C33}" xr6:coauthVersionLast="47" xr6:coauthVersionMax="47" xr10:uidLastSave="{00000000-0000-0000-0000-000000000000}"/>
  <workbookProtection workbookAlgorithmName="SHA-512" workbookHashValue="Qk6yqz2/85R6pSDMrjDa7sDTJXcE5h2ptStd9Ymb+gOmy6hf5G56QZBwaqbeXO+0RIyQkI8AjZqVXc+wgHRTmA==" workbookSaltValue="cGYY4ncDoks4HQ0nunNYyw==" workbookSpinCount="100000" lockStructure="1"/>
  <bookViews>
    <workbookView xWindow="-23148" yWindow="-108" windowWidth="23256" windowHeight="12456" xr2:uid="{00000000-000D-0000-FFFF-FFFF00000000}"/>
  </bookViews>
  <sheets>
    <sheet name="Oferta económica" sheetId="1" r:id="rId1"/>
    <sheet name="Tarifas otras actuaciones"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2" i="1" l="1"/>
  <c r="J43" i="1" l="1"/>
  <c r="J42" i="1"/>
  <c r="J41" i="1"/>
  <c r="J40" i="1"/>
  <c r="J39" i="1"/>
  <c r="J38" i="1"/>
  <c r="J37" i="1"/>
  <c r="J44" i="1"/>
  <c r="J25" i="1"/>
  <c r="J31" i="1"/>
  <c r="J30" i="1"/>
  <c r="J27" i="1"/>
  <c r="J26" i="1"/>
  <c r="J29" i="1"/>
  <c r="J28" i="1"/>
  <c r="J35" i="1"/>
  <c r="J22" i="1" l="1"/>
  <c r="J23" i="1" l="1"/>
  <c r="J34" i="1" l="1"/>
  <c r="J21" i="1"/>
  <c r="J45" i="1" s="1"/>
  <c r="J49" i="1" l="1"/>
</calcChain>
</file>

<file path=xl/sharedStrings.xml><?xml version="1.0" encoding="utf-8"?>
<sst xmlns="http://schemas.openxmlformats.org/spreadsheetml/2006/main" count="76" uniqueCount="56">
  <si>
    <t>SERVICIO</t>
  </si>
  <si>
    <t>CONSUMO ESTIMADO</t>
  </si>
  <si>
    <t>CONSULTAS DE ESPECIALISTAS</t>
  </si>
  <si>
    <t>SUBTOTAL (en Euros, Impuesto/s Indirecto/s no incluido/s)</t>
  </si>
  <si>
    <t>Urgencias</t>
  </si>
  <si>
    <t>Enfermería</t>
  </si>
  <si>
    <t>Hospitalización</t>
  </si>
  <si>
    <t>OFERTA TOTAL - Dato a incluir en el campo correspondiente del Portal de Licitación Electrónica de FREMAP - (en Euros, Impuesto/s Indirecto/s no incluido/s)*</t>
  </si>
  <si>
    <t>PRECIO UNITARIO OFERTADO (en Euros, Impuesto/s indirecto/s no incluido/s)</t>
  </si>
  <si>
    <t>PRECIO UNITARIO MÁXIMO (en Euros, Impuesto/s indirecto/s no incluido/s)</t>
  </si>
  <si>
    <t>IMPORTE TOTAL ESTIMADO  (en Euros, Impuesto/s indirecto/s no incluido/s)</t>
  </si>
  <si>
    <t>IMPORTE ESTIMADO PARA OTRAS ACTUACIONES INCLUIDAS EN EL ALCANCE DEL SERVICIOs</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</si>
  <si>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</si>
  <si>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Primeras consultas especialistas</t>
  </si>
  <si>
    <t>Consultas sucesivas especialistas</t>
  </si>
  <si>
    <t>PRUEBAS DIAGNÓSTICAS U OTRAS ACTUACIONES DE CADA ESPECIALIDAD</t>
  </si>
  <si>
    <t>ANEXO. MODELO OFERTA ECONÓMICA</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</si>
  <si>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hospitalaria, se compromete a su ejecución con estricta sujeción a los Pliegos de Cláusulas Administrativas y de Prescripciones Técnicas que han de regir la adjudicación y ejecución del mismo, en las siguientes condiciones:</t>
  </si>
  <si>
    <t>INTERVENCIONES QUIRÚRGICAS</t>
  </si>
  <si>
    <t>Consultas preoperatorio</t>
  </si>
  <si>
    <t>Grupo I</t>
  </si>
  <si>
    <t>Grupo II</t>
  </si>
  <si>
    <t>Grupo III</t>
  </si>
  <si>
    <t>Grupo IV</t>
  </si>
  <si>
    <t>Grupo V</t>
  </si>
  <si>
    <t>Grupo VI</t>
  </si>
  <si>
    <t>Grupo 0</t>
  </si>
  <si>
    <t>LOTE 2 - CONTRATACIÓN DEL SERVICIO DE ASISTENCIA SANITARIA EN HOSPITALES DE FERROL</t>
  </si>
  <si>
    <t>Cardiología (U.7)</t>
  </si>
  <si>
    <t>Pruebas de esfuerzo cardiaca</t>
  </si>
  <si>
    <t>Electrocardiograma</t>
  </si>
  <si>
    <t>Eco Doppler</t>
  </si>
  <si>
    <t>Neurofisiología (U.18)</t>
  </si>
  <si>
    <t>Electromiograma bilateral</t>
  </si>
  <si>
    <t>Electromiograma cuantificado</t>
  </si>
  <si>
    <t>Tratamiento anestésico</t>
  </si>
  <si>
    <t>Radiofrecuencia facetaria</t>
  </si>
  <si>
    <t>Anestesia y reanimación (U.35)</t>
  </si>
  <si>
    <t>Tratamiento del dolor (U.36)</t>
  </si>
  <si>
    <t>Neurocirugía (U.49)</t>
  </si>
  <si>
    <t>Grupo VII</t>
  </si>
  <si>
    <t>En caso de requerirse alguno de los servicios tarifados, la tarifa a aplicar para su facturación será la indicada en la tabla anterior.
Para la facturación de estas pruebas/servicios el licitador podrá ofertar un descuento, el cual se valorará en uno de los criterios de adjudicación.</t>
  </si>
  <si>
    <t>Biopsia cutánea - extracción</t>
  </si>
  <si>
    <t>U.9 DERMATOLOGÍA</t>
  </si>
  <si>
    <t>Holter cardiaco</t>
  </si>
  <si>
    <t>U.7 CARDIOLOGÍA</t>
  </si>
  <si>
    <t>Test Provocación con Utillaje</t>
  </si>
  <si>
    <t>Espirometría</t>
  </si>
  <si>
    <t>Test Provocación Alto Riesgo</t>
  </si>
  <si>
    <t>Test Cutáneo (Prick Test)</t>
  </si>
  <si>
    <t>Test Epicutáneo</t>
  </si>
  <si>
    <t>U.6 ALERGOLOGÍA</t>
  </si>
  <si>
    <t>Tarifa</t>
  </si>
  <si>
    <t>Actuación</t>
  </si>
  <si>
    <t>LOTE 2. Contratación del servicio de asistencia sanitaria en Hospitales de Ferrol</t>
  </si>
  <si>
    <r>
      <t>*El importe de adjudicación - OFERTA TOTAL - será el resultado de la suma de todos los precios unitarios de la oferta presentada por el consumo estimado de cada uno de los servicios para la duración inicial del contrato má</t>
    </r>
    <r>
      <rPr>
        <sz val="11"/>
        <rFont val="Calibri"/>
        <family val="2"/>
        <scheme val="minor"/>
      </rPr>
      <t>s 51.436,80 Euros</t>
    </r>
    <r>
      <rPr>
        <sz val="11"/>
        <color theme="1"/>
        <rFont val="Calibri"/>
        <family val="2"/>
        <scheme val="minor"/>
      </rPr>
      <t xml:space="preserve"> (Importe estimado para otras actuaciones incluidas en el alcance del servicio, y asociadas al objeto del contrato,  que pudieran surgir a lo largo de la duración inicial del mismo).
El precio final de las actuaciones no contempladas no podrá superar los precios del Servicio Público de Salud de la Comunidad Autónoma referenciada ni las "Tarifas otras actuaciones" incluidas en el presente documento, con el porcentaje de descuento ofertado por el licitador en su caso.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</si>
</sst>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6"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b/>
      <sz val="12"/>
      <name val="Calibri"/>
      <family val="2"/>
    </font>
    <font>
      <b/>
      <sz val="11"/>
      <color rgb="FF000000"/>
      <name val="Calibri"/>
      <family val="2"/>
      <scheme val="minor"/>
    </font>
    <font>
      <b/>
      <sz val="11"/>
      <color theme="0"/>
      <name val="Calibri"/>
      <family val="2"/>
      <scheme val="minor"/>
    </font>
    <font>
      <b/>
      <i/>
      <sz val="10"/>
      <color theme="1"/>
      <name val="Calibri"/>
      <family val="2"/>
      <scheme val="minor"/>
    </font>
  </fonts>
  <fills count="9">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0"/>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rgb="FFC00000"/>
        <bgColor indexed="64"/>
      </patternFill>
    </fill>
  </fills>
  <borders count="6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medium">
        <color indexed="64"/>
      </right>
      <top/>
      <bottom/>
      <diagonal/>
    </border>
  </borders>
  <cellStyleXfs count="7">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cellStyleXfs>
  <cellXfs count="206">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0" xfId="0" applyFont="1" applyBorder="1" applyAlignment="1" applyProtection="1">
      <alignment vertical="center"/>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0" fillId="0" borderId="0" xfId="0" applyBorder="1" applyProtection="1">
      <protection locked="0"/>
    </xf>
    <xf numFmtId="0" fontId="4" fillId="3" borderId="21" xfId="1" applyFont="1" applyFill="1" applyBorder="1" applyAlignment="1">
      <alignment horizontal="center" vertical="center" wrapText="1"/>
    </xf>
    <xf numFmtId="3" fontId="4" fillId="0" borderId="18" xfId="1" applyNumberFormat="1" applyFont="1" applyBorder="1" applyAlignment="1">
      <alignment horizontal="center" vertical="center"/>
    </xf>
    <xf numFmtId="0" fontId="0" fillId="0" borderId="7" xfId="0" applyBorder="1"/>
    <xf numFmtId="165" fontId="0" fillId="0" borderId="0" xfId="0" applyNumberFormat="1"/>
    <xf numFmtId="44" fontId="0" fillId="0" borderId="0" xfId="0" applyNumberFormat="1"/>
    <xf numFmtId="3" fontId="4" fillId="0" borderId="31" xfId="1" applyNumberFormat="1" applyFont="1" applyBorder="1" applyAlignment="1">
      <alignment horizontal="center" vertical="center"/>
    </xf>
    <xf numFmtId="0" fontId="0" fillId="0" borderId="0" xfId="0" applyBorder="1"/>
    <xf numFmtId="0" fontId="2" fillId="0" borderId="0" xfId="1" applyAlignment="1">
      <alignment horizontal="left"/>
    </xf>
    <xf numFmtId="0" fontId="0" fillId="0" borderId="0" xfId="0" applyAlignment="1">
      <alignment horizontal="left"/>
    </xf>
    <xf numFmtId="0" fontId="0" fillId="0" borderId="0" xfId="0" applyBorder="1" applyAlignment="1">
      <alignment horizontal="left"/>
    </xf>
    <xf numFmtId="0" fontId="0" fillId="0" borderId="0" xfId="0" applyBorder="1" applyAlignment="1" applyProtection="1">
      <alignment horizontal="left"/>
      <protection locked="0"/>
    </xf>
    <xf numFmtId="0" fontId="8" fillId="0" borderId="0" xfId="0" applyFont="1" applyBorder="1" applyAlignment="1" applyProtection="1">
      <alignment horizontal="left"/>
      <protection locked="0"/>
    </xf>
    <xf numFmtId="3" fontId="4" fillId="0" borderId="37" xfId="1" applyNumberFormat="1" applyFont="1" applyBorder="1" applyAlignment="1">
      <alignment horizontal="center" vertical="center"/>
    </xf>
    <xf numFmtId="3" fontId="4" fillId="0" borderId="40" xfId="1" applyNumberFormat="1" applyFont="1" applyBorder="1" applyAlignment="1">
      <alignment horizontal="center" vertical="center"/>
    </xf>
    <xf numFmtId="3" fontId="4" fillId="0" borderId="42" xfId="1" applyNumberFormat="1" applyFont="1" applyBorder="1" applyAlignment="1">
      <alignment horizontal="center" vertical="center"/>
    </xf>
    <xf numFmtId="0" fontId="4" fillId="3" borderId="22" xfId="1" applyFont="1" applyFill="1" applyBorder="1" applyAlignment="1">
      <alignment horizontal="center" vertical="center" wrapText="1"/>
    </xf>
    <xf numFmtId="166" fontId="4" fillId="5" borderId="13" xfId="1" applyNumberFormat="1" applyFont="1" applyFill="1" applyBorder="1" applyAlignment="1" applyProtection="1">
      <alignment horizontal="center" vertical="center" wrapText="1"/>
    </xf>
    <xf numFmtId="166" fontId="4" fillId="5" borderId="41" xfId="1" applyNumberFormat="1" applyFont="1" applyFill="1" applyBorder="1" applyAlignment="1" applyProtection="1">
      <alignment horizontal="center" vertical="center" wrapText="1"/>
    </xf>
    <xf numFmtId="166" fontId="4" fillId="5" borderId="39" xfId="1" applyNumberFormat="1" applyFont="1" applyFill="1" applyBorder="1" applyAlignment="1" applyProtection="1">
      <alignment horizontal="center" vertical="center" wrapText="1"/>
    </xf>
    <xf numFmtId="166" fontId="4" fillId="5" borderId="1" xfId="1" applyNumberFormat="1" applyFont="1" applyFill="1" applyBorder="1" applyAlignment="1" applyProtection="1">
      <alignment horizontal="center" vertical="center" wrapText="1"/>
    </xf>
    <xf numFmtId="166" fontId="4" fillId="5" borderId="32" xfId="1" applyNumberFormat="1" applyFont="1" applyFill="1" applyBorder="1" applyAlignment="1" applyProtection="1">
      <alignment horizontal="center" vertical="center" wrapText="1"/>
    </xf>
    <xf numFmtId="0" fontId="4" fillId="3" borderId="22" xfId="1" applyFont="1" applyFill="1" applyBorder="1" applyAlignment="1">
      <alignment horizontal="center" vertical="center" wrapText="1"/>
    </xf>
    <xf numFmtId="3" fontId="4" fillId="0" borderId="54" xfId="1" applyNumberFormat="1" applyFont="1" applyBorder="1" applyAlignment="1">
      <alignment horizontal="center" vertical="center"/>
    </xf>
    <xf numFmtId="166" fontId="4" fillId="5" borderId="55" xfId="1" applyNumberFormat="1" applyFont="1" applyFill="1" applyBorder="1" applyAlignment="1" applyProtection="1">
      <alignment horizontal="center" vertical="center" wrapText="1"/>
    </xf>
    <xf numFmtId="0" fontId="13" fillId="0" borderId="18" xfId="0" applyFont="1" applyBorder="1" applyAlignment="1">
      <alignment horizontal="center" vertical="center"/>
    </xf>
    <xf numFmtId="166" fontId="4" fillId="5" borderId="34" xfId="1" applyNumberFormat="1" applyFont="1" applyFill="1" applyBorder="1" applyAlignment="1" applyProtection="1">
      <alignment horizontal="center" vertical="center" wrapText="1"/>
    </xf>
    <xf numFmtId="0" fontId="13" fillId="0" borderId="40" xfId="0" applyFont="1" applyBorder="1" applyAlignment="1">
      <alignment horizontal="center" vertical="center"/>
    </xf>
    <xf numFmtId="166" fontId="4" fillId="5" borderId="19" xfId="1" applyNumberFormat="1" applyFont="1" applyFill="1" applyBorder="1" applyAlignment="1" applyProtection="1">
      <alignment horizontal="center" vertical="center" wrapText="1"/>
    </xf>
    <xf numFmtId="0" fontId="13" fillId="0" borderId="46" xfId="0" applyFont="1" applyBorder="1" applyAlignment="1">
      <alignment horizontal="center" vertical="center"/>
    </xf>
    <xf numFmtId="166" fontId="4" fillId="5" borderId="20" xfId="1" applyNumberFormat="1" applyFont="1" applyFill="1" applyBorder="1" applyAlignment="1" applyProtection="1">
      <alignment horizontal="center" vertical="center" wrapText="1"/>
    </xf>
    <xf numFmtId="3" fontId="4" fillId="0" borderId="12" xfId="1" applyNumberFormat="1" applyFont="1" applyBorder="1" applyAlignment="1">
      <alignment horizontal="center" vertical="center"/>
    </xf>
    <xf numFmtId="3" fontId="4" fillId="0" borderId="59" xfId="1" applyNumberFormat="1" applyFont="1" applyBorder="1" applyAlignment="1">
      <alignment horizontal="center" vertical="center"/>
    </xf>
    <xf numFmtId="166" fontId="4" fillId="5" borderId="25" xfId="1" applyNumberFormat="1" applyFont="1" applyFill="1" applyBorder="1" applyAlignment="1" applyProtection="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0"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4" fillId="3" borderId="22" xfId="1" applyFont="1" applyFill="1" applyBorder="1" applyAlignment="1">
      <alignment horizontal="center" vertical="center" wrapText="1"/>
    </xf>
    <xf numFmtId="0" fontId="4" fillId="3" borderId="23" xfId="1" applyFont="1" applyFill="1" applyBorder="1" applyAlignment="1">
      <alignment horizontal="center" vertical="center" wrapText="1"/>
    </xf>
    <xf numFmtId="0" fontId="4" fillId="3" borderId="4" xfId="1" applyFont="1" applyFill="1" applyBorder="1" applyAlignment="1">
      <alignment horizontal="center" vertical="center" wrapText="1"/>
    </xf>
    <xf numFmtId="0" fontId="4" fillId="3" borderId="5" xfId="1" applyFont="1" applyFill="1" applyBorder="1" applyAlignment="1">
      <alignment horizontal="center" vertical="center" wrapText="1"/>
    </xf>
    <xf numFmtId="0" fontId="4" fillId="3" borderId="44" xfId="1" applyFont="1" applyFill="1" applyBorder="1" applyAlignment="1">
      <alignment horizontal="left" vertical="center" wrapText="1"/>
    </xf>
    <xf numFmtId="0" fontId="4" fillId="3" borderId="45" xfId="1" applyFont="1" applyFill="1" applyBorder="1" applyAlignment="1">
      <alignment horizontal="left" vertical="center" wrapText="1"/>
    </xf>
    <xf numFmtId="0" fontId="4" fillId="3" borderId="15" xfId="1" applyFont="1" applyFill="1" applyBorder="1" applyAlignment="1">
      <alignment horizontal="left" vertical="center" wrapText="1"/>
    </xf>
    <xf numFmtId="166" fontId="4" fillId="6" borderId="27" xfId="1" applyNumberFormat="1" applyFont="1" applyFill="1" applyBorder="1" applyAlignment="1" applyProtection="1">
      <alignment horizontal="center" vertical="center" wrapText="1"/>
      <protection locked="0"/>
    </xf>
    <xf numFmtId="166" fontId="2" fillId="0" borderId="40" xfId="1" applyNumberFormat="1" applyBorder="1" applyAlignment="1">
      <alignment horizontal="right" vertical="center" wrapText="1"/>
    </xf>
    <xf numFmtId="166" fontId="2" fillId="0" borderId="19" xfId="1" applyNumberFormat="1" applyBorder="1" applyAlignment="1">
      <alignment horizontal="right" vertical="center" wrapText="1"/>
    </xf>
    <xf numFmtId="0" fontId="4" fillId="7" borderId="3" xfId="3" applyFont="1" applyFill="1" applyBorder="1" applyAlignment="1">
      <alignment horizontal="center" vertical="center" wrapText="1"/>
    </xf>
    <xf numFmtId="0" fontId="4" fillId="7" borderId="4" xfId="3" applyFont="1" applyFill="1" applyBorder="1" applyAlignment="1">
      <alignment horizontal="center" vertical="center" wrapText="1"/>
    </xf>
    <xf numFmtId="0" fontId="4" fillId="7" borderId="6" xfId="3" applyFont="1" applyFill="1" applyBorder="1" applyAlignment="1">
      <alignment horizontal="center" vertical="center" wrapText="1"/>
    </xf>
    <xf numFmtId="0" fontId="4" fillId="7" borderId="0" xfId="3" applyFont="1" applyFill="1" applyBorder="1" applyAlignment="1">
      <alignment horizontal="center" vertical="center" wrapText="1"/>
    </xf>
    <xf numFmtId="0" fontId="4" fillId="7" borderId="8" xfId="3" applyFont="1" applyFill="1" applyBorder="1" applyAlignment="1">
      <alignment horizontal="center" vertical="center" wrapText="1"/>
    </xf>
    <xf numFmtId="0" fontId="4" fillId="7" borderId="9" xfId="3" applyFont="1" applyFill="1" applyBorder="1" applyAlignment="1">
      <alignment horizontal="center" vertical="center" wrapText="1"/>
    </xf>
    <xf numFmtId="165" fontId="12" fillId="7" borderId="3" xfId="4" applyNumberFormat="1" applyFont="1" applyFill="1" applyBorder="1" applyAlignment="1">
      <alignment horizontal="center" vertical="center" wrapText="1"/>
    </xf>
    <xf numFmtId="165" fontId="12" fillId="7" borderId="5" xfId="4" applyNumberFormat="1" applyFont="1" applyFill="1" applyBorder="1" applyAlignment="1">
      <alignment horizontal="center" vertical="center" wrapText="1"/>
    </xf>
    <xf numFmtId="165" fontId="12" fillId="7" borderId="6" xfId="4" applyNumberFormat="1" applyFont="1" applyFill="1" applyBorder="1" applyAlignment="1">
      <alignment horizontal="center" vertical="center" wrapText="1"/>
    </xf>
    <xf numFmtId="165" fontId="12" fillId="7" borderId="7" xfId="4" applyNumberFormat="1" applyFont="1" applyFill="1" applyBorder="1" applyAlignment="1">
      <alignment horizontal="center" vertical="center" wrapText="1"/>
    </xf>
    <xf numFmtId="165" fontId="12" fillId="7" borderId="8" xfId="4" applyNumberFormat="1" applyFont="1" applyFill="1" applyBorder="1" applyAlignment="1">
      <alignment horizontal="center" vertical="center" wrapText="1"/>
    </xf>
    <xf numFmtId="165" fontId="12" fillId="7" borderId="10" xfId="4" applyNumberFormat="1" applyFont="1" applyFill="1" applyBorder="1" applyAlignment="1">
      <alignment horizontal="center" vertical="center" wrapText="1"/>
    </xf>
    <xf numFmtId="165" fontId="4" fillId="2" borderId="31" xfId="4" applyNumberFormat="1" applyFont="1" applyFill="1" applyBorder="1" applyAlignment="1">
      <alignment horizontal="center" vertical="center" wrapText="1"/>
    </xf>
    <xf numFmtId="165" fontId="4" fillId="2" borderId="30" xfId="4" applyNumberFormat="1" applyFont="1" applyFill="1" applyBorder="1" applyAlignment="1">
      <alignment horizontal="center" vertical="center" wrapText="1"/>
    </xf>
    <xf numFmtId="165" fontId="4" fillId="2" borderId="40" xfId="4" applyNumberFormat="1" applyFont="1" applyFill="1" applyBorder="1" applyAlignment="1">
      <alignment horizontal="center" vertical="center" wrapText="1"/>
    </xf>
    <xf numFmtId="165" fontId="4" fillId="2" borderId="19" xfId="4" applyNumberFormat="1" applyFont="1" applyFill="1" applyBorder="1" applyAlignment="1">
      <alignment horizontal="center" vertical="center" wrapText="1"/>
    </xf>
    <xf numFmtId="165" fontId="4" fillId="2" borderId="46" xfId="4" applyNumberFormat="1" applyFont="1" applyFill="1" applyBorder="1" applyAlignment="1">
      <alignment horizontal="center" vertical="center" wrapText="1"/>
    </xf>
    <xf numFmtId="165" fontId="4" fillId="2" borderId="20" xfId="4" applyNumberFormat="1" applyFont="1" applyFill="1" applyBorder="1" applyAlignment="1">
      <alignment horizontal="center" vertical="center" wrapText="1"/>
    </xf>
    <xf numFmtId="44" fontId="4" fillId="7" borderId="16" xfId="6" applyFont="1" applyFill="1" applyBorder="1" applyAlignment="1">
      <alignment horizontal="center" vertical="center"/>
    </xf>
    <xf numFmtId="44" fontId="4" fillId="7" borderId="29" xfId="6" applyFont="1" applyFill="1" applyBorder="1" applyAlignment="1">
      <alignment horizontal="center" vertical="center"/>
    </xf>
    <xf numFmtId="0" fontId="4" fillId="7" borderId="16" xfId="1" applyFont="1" applyFill="1" applyBorder="1" applyAlignment="1">
      <alignment horizontal="center" vertical="center" wrapText="1"/>
    </xf>
    <xf numFmtId="0" fontId="4" fillId="7" borderId="17" xfId="1"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8" xfId="3" applyFont="1" applyFill="1" applyBorder="1" applyAlignment="1">
      <alignment horizontal="center" vertical="center" wrapText="1"/>
    </xf>
    <xf numFmtId="0" fontId="4" fillId="2" borderId="9" xfId="3" applyFont="1" applyFill="1" applyBorder="1" applyAlignment="1">
      <alignment horizontal="center" vertical="center" wrapText="1"/>
    </xf>
    <xf numFmtId="0" fontId="4" fillId="3" borderId="24" xfId="1" applyFont="1" applyFill="1" applyBorder="1" applyAlignment="1">
      <alignment horizontal="center" vertical="center" wrapText="1"/>
    </xf>
    <xf numFmtId="166" fontId="2" fillId="0" borderId="18" xfId="1" applyNumberFormat="1" applyBorder="1" applyAlignment="1">
      <alignment horizontal="right" vertical="center" wrapText="1"/>
    </xf>
    <xf numFmtId="166" fontId="2" fillId="0" borderId="34" xfId="1" applyNumberFormat="1" applyBorder="1" applyAlignment="1">
      <alignment horizontal="right" vertical="center" wrapText="1"/>
    </xf>
    <xf numFmtId="166" fontId="4" fillId="6" borderId="28" xfId="1" applyNumberFormat="1" applyFont="1" applyFill="1" applyBorder="1" applyAlignment="1" applyProtection="1">
      <alignment horizontal="center" vertical="center" wrapText="1"/>
      <protection locked="0"/>
    </xf>
    <xf numFmtId="0" fontId="6" fillId="4" borderId="3" xfId="0" applyFont="1" applyFill="1" applyBorder="1" applyAlignment="1">
      <alignment horizontal="center" vertical="center"/>
    </xf>
    <xf numFmtId="0" fontId="6" fillId="4" borderId="4" xfId="0" applyFont="1" applyFill="1" applyBorder="1" applyAlignment="1">
      <alignment horizontal="center" vertical="center"/>
    </xf>
    <xf numFmtId="0" fontId="6" fillId="4" borderId="5" xfId="0" applyFont="1" applyFill="1" applyBorder="1" applyAlignment="1">
      <alignment horizontal="center" vertical="center"/>
    </xf>
    <xf numFmtId="0" fontId="6" fillId="4" borderId="8" xfId="0" applyFont="1" applyFill="1" applyBorder="1" applyAlignment="1">
      <alignment horizontal="center" vertical="center"/>
    </xf>
    <xf numFmtId="0" fontId="6" fillId="4" borderId="9" xfId="0" applyFont="1" applyFill="1" applyBorder="1" applyAlignment="1">
      <alignment horizontal="center" vertical="center"/>
    </xf>
    <xf numFmtId="0" fontId="6" fillId="4" borderId="10" xfId="0" applyFont="1" applyFill="1" applyBorder="1" applyAlignment="1">
      <alignment horizontal="center" vertical="center"/>
    </xf>
    <xf numFmtId="0" fontId="7" fillId="4" borderId="3" xfId="1" applyFont="1" applyFill="1" applyBorder="1" applyAlignment="1">
      <alignment horizontal="center" vertical="center"/>
    </xf>
    <xf numFmtId="0" fontId="5" fillId="4" borderId="4" xfId="1" applyFont="1" applyFill="1" applyBorder="1" applyAlignment="1">
      <alignment horizontal="center" vertical="center"/>
    </xf>
    <xf numFmtId="0" fontId="5" fillId="4" borderId="5" xfId="1" applyFont="1" applyFill="1" applyBorder="1" applyAlignment="1">
      <alignment horizontal="center" vertical="center"/>
    </xf>
    <xf numFmtId="0" fontId="5" fillId="4" borderId="8" xfId="1" applyFont="1" applyFill="1" applyBorder="1" applyAlignment="1">
      <alignment horizontal="center" vertical="center"/>
    </xf>
    <xf numFmtId="0" fontId="5" fillId="4" borderId="9" xfId="1" applyFont="1" applyFill="1" applyBorder="1" applyAlignment="1">
      <alignment horizontal="center" vertical="center"/>
    </xf>
    <xf numFmtId="0" fontId="5" fillId="4" borderId="10" xfId="1" applyFont="1" applyFill="1" applyBorder="1" applyAlignment="1">
      <alignment horizontal="center" vertical="center"/>
    </xf>
    <xf numFmtId="0" fontId="4" fillId="3" borderId="43" xfId="1" applyFont="1" applyFill="1" applyBorder="1" applyAlignment="1">
      <alignment horizontal="left" vertical="center" wrapText="1"/>
    </xf>
    <xf numFmtId="0" fontId="4" fillId="3" borderId="11" xfId="1" applyFont="1" applyFill="1" applyBorder="1" applyAlignment="1">
      <alignment horizontal="left" vertical="center" wrapText="1"/>
    </xf>
    <xf numFmtId="0" fontId="4" fillId="3" borderId="14" xfId="1" applyFont="1" applyFill="1" applyBorder="1" applyAlignment="1">
      <alignment horizontal="left" vertical="center" wrapText="1"/>
    </xf>
    <xf numFmtId="166" fontId="2" fillId="0" borderId="47" xfId="1" applyNumberFormat="1" applyBorder="1" applyAlignment="1">
      <alignment horizontal="right" vertical="center" wrapText="1"/>
    </xf>
    <xf numFmtId="166" fontId="2" fillId="0" borderId="33" xfId="1" applyNumberFormat="1" applyBorder="1" applyAlignment="1">
      <alignment horizontal="right" vertical="center" wrapText="1"/>
    </xf>
    <xf numFmtId="166" fontId="4" fillId="6" borderId="13" xfId="6" applyNumberFormat="1" applyFont="1" applyFill="1" applyBorder="1" applyAlignment="1" applyProtection="1">
      <alignment horizontal="center" vertical="center" wrapText="1"/>
      <protection locked="0"/>
    </xf>
    <xf numFmtId="166" fontId="4" fillId="6" borderId="12" xfId="6" applyNumberFormat="1" applyFont="1" applyFill="1" applyBorder="1" applyAlignment="1" applyProtection="1">
      <alignment horizontal="center" vertical="center" wrapText="1"/>
      <protection locked="0"/>
    </xf>
    <xf numFmtId="166" fontId="4" fillId="6" borderId="1" xfId="6" applyNumberFormat="1" applyFont="1" applyFill="1" applyBorder="1" applyAlignment="1" applyProtection="1">
      <alignment horizontal="center" vertical="center" wrapText="1"/>
      <protection locked="0"/>
    </xf>
    <xf numFmtId="166" fontId="4" fillId="6" borderId="2" xfId="6" applyNumberFormat="1" applyFont="1" applyFill="1" applyBorder="1" applyAlignment="1" applyProtection="1">
      <alignment horizontal="center" vertical="center" wrapText="1"/>
      <protection locked="0"/>
    </xf>
    <xf numFmtId="166" fontId="4" fillId="6" borderId="25" xfId="6" applyNumberFormat="1" applyFont="1" applyFill="1" applyBorder="1" applyAlignment="1" applyProtection="1">
      <alignment horizontal="center" vertical="center" wrapText="1"/>
      <protection locked="0"/>
    </xf>
    <xf numFmtId="166" fontId="4" fillId="6" borderId="26" xfId="6" applyNumberFormat="1" applyFont="1" applyFill="1" applyBorder="1" applyAlignment="1" applyProtection="1">
      <alignment horizontal="center" vertical="center" wrapText="1"/>
      <protection locked="0"/>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166" fontId="2" fillId="0" borderId="46" xfId="1" applyNumberFormat="1" applyBorder="1" applyAlignment="1">
      <alignment horizontal="right" vertical="center" wrapText="1"/>
    </xf>
    <xf numFmtId="166" fontId="2" fillId="0" borderId="20" xfId="1" applyNumberFormat="1" applyBorder="1" applyAlignment="1">
      <alignment horizontal="right" vertical="center" wrapText="1"/>
    </xf>
    <xf numFmtId="166" fontId="2" fillId="0" borderId="16" xfId="1" applyNumberFormat="1" applyBorder="1" applyAlignment="1">
      <alignment horizontal="right" vertical="center" wrapText="1"/>
    </xf>
    <xf numFmtId="166" fontId="2" fillId="0" borderId="29" xfId="1" applyNumberFormat="1" applyBorder="1" applyAlignment="1">
      <alignment horizontal="right" vertical="center" wrapText="1"/>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0"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4" fillId="3" borderId="6" xfId="1" applyFont="1" applyFill="1" applyBorder="1" applyAlignment="1">
      <alignment horizontal="left" vertical="center" wrapText="1"/>
    </xf>
    <xf numFmtId="0" fontId="4" fillId="3" borderId="0" xfId="1" applyFont="1" applyFill="1" applyBorder="1" applyAlignment="1">
      <alignment horizontal="left" vertical="center" wrapText="1"/>
    </xf>
    <xf numFmtId="166" fontId="4" fillId="6" borderId="38" xfId="1" applyNumberFormat="1" applyFont="1" applyFill="1" applyBorder="1" applyAlignment="1" applyProtection="1">
      <alignment horizontal="center" vertical="center" wrapText="1"/>
      <protection locked="0"/>
    </xf>
    <xf numFmtId="0" fontId="4" fillId="3" borderId="7" xfId="1" applyFont="1" applyFill="1" applyBorder="1" applyAlignment="1">
      <alignment horizontal="left" vertical="center" wrapText="1"/>
    </xf>
    <xf numFmtId="0" fontId="4" fillId="3" borderId="47" xfId="1" applyFont="1" applyFill="1" applyBorder="1" applyAlignment="1">
      <alignment horizontal="left" vertical="center" wrapText="1"/>
    </xf>
    <xf numFmtId="0" fontId="4" fillId="3" borderId="48" xfId="1" applyFont="1" applyFill="1" applyBorder="1" applyAlignment="1">
      <alignment horizontal="left" vertical="center" wrapText="1"/>
    </xf>
    <xf numFmtId="0" fontId="4" fillId="3" borderId="33" xfId="1" applyFont="1" applyFill="1" applyBorder="1" applyAlignment="1">
      <alignment horizontal="left" vertical="center" wrapText="1"/>
    </xf>
    <xf numFmtId="166" fontId="4" fillId="6" borderId="49" xfId="1" applyNumberFormat="1" applyFont="1" applyFill="1" applyBorder="1" applyAlignment="1" applyProtection="1">
      <alignment horizontal="center" vertical="center" wrapText="1"/>
      <protection locked="0"/>
    </xf>
    <xf numFmtId="166" fontId="2" fillId="0" borderId="31" xfId="1" applyNumberFormat="1" applyBorder="1" applyAlignment="1">
      <alignment horizontal="right" vertical="center" wrapText="1"/>
    </xf>
    <xf numFmtId="166" fontId="2" fillId="0" borderId="30" xfId="1" applyNumberFormat="1" applyBorder="1" applyAlignment="1">
      <alignment horizontal="right" vertical="center" wrapText="1"/>
    </xf>
    <xf numFmtId="0" fontId="4" fillId="3" borderId="35" xfId="1" applyFont="1" applyFill="1" applyBorder="1" applyAlignment="1">
      <alignment horizontal="left" vertical="center" wrapText="1"/>
    </xf>
    <xf numFmtId="0" fontId="4" fillId="3" borderId="36" xfId="1" applyFont="1" applyFill="1" applyBorder="1" applyAlignment="1">
      <alignment horizontal="left" vertical="center" wrapText="1"/>
    </xf>
    <xf numFmtId="166" fontId="4" fillId="6" borderId="41" xfId="1" applyNumberFormat="1" applyFont="1" applyFill="1" applyBorder="1" applyAlignment="1" applyProtection="1">
      <alignment horizontal="center" vertical="center" wrapText="1"/>
      <protection locked="0"/>
    </xf>
    <xf numFmtId="166" fontId="4" fillId="6" borderId="42" xfId="1" applyNumberFormat="1" applyFont="1" applyFill="1" applyBorder="1" applyAlignment="1" applyProtection="1">
      <alignment horizontal="center" vertical="center" wrapText="1"/>
      <protection locked="0"/>
    </xf>
    <xf numFmtId="166" fontId="2" fillId="0" borderId="35" xfId="1" applyNumberFormat="1" applyBorder="1" applyAlignment="1">
      <alignment horizontal="right" vertical="center" wrapText="1"/>
    </xf>
    <xf numFmtId="166" fontId="2" fillId="0" borderId="36" xfId="1" applyNumberFormat="1" applyBorder="1" applyAlignment="1">
      <alignment horizontal="right" vertical="center" wrapText="1"/>
    </xf>
    <xf numFmtId="166" fontId="2" fillId="0" borderId="58" xfId="1" applyNumberFormat="1" applyBorder="1" applyAlignment="1">
      <alignment horizontal="right" vertical="center" wrapText="1"/>
    </xf>
    <xf numFmtId="0" fontId="4" fillId="3" borderId="18" xfId="1" applyFont="1" applyFill="1" applyBorder="1" applyAlignment="1">
      <alignment horizontal="left" vertical="center" wrapText="1"/>
    </xf>
    <xf numFmtId="0" fontId="4" fillId="3" borderId="34" xfId="1" applyFont="1" applyFill="1" applyBorder="1" applyAlignment="1">
      <alignment horizontal="left" vertical="center" wrapText="1"/>
    </xf>
    <xf numFmtId="166" fontId="4" fillId="6" borderId="13" xfId="1" applyNumberFormat="1" applyFont="1" applyFill="1" applyBorder="1" applyAlignment="1" applyProtection="1">
      <alignment horizontal="center" vertical="center" wrapText="1"/>
      <protection locked="0"/>
    </xf>
    <xf numFmtId="166" fontId="4" fillId="6" borderId="12" xfId="1" applyNumberFormat="1" applyFont="1" applyFill="1" applyBorder="1" applyAlignment="1" applyProtection="1">
      <alignment horizontal="center" vertical="center" wrapText="1"/>
      <protection locked="0"/>
    </xf>
    <xf numFmtId="0" fontId="4" fillId="3" borderId="13" xfId="1" applyFont="1" applyFill="1" applyBorder="1" applyAlignment="1">
      <alignment horizontal="left" vertical="center" wrapText="1"/>
    </xf>
    <xf numFmtId="166" fontId="2" fillId="0" borderId="12" xfId="1" applyNumberFormat="1" applyBorder="1" applyAlignment="1">
      <alignment horizontal="right" vertical="center" wrapText="1"/>
    </xf>
    <xf numFmtId="0" fontId="4" fillId="3" borderId="40" xfId="1" applyFont="1" applyFill="1" applyBorder="1" applyAlignment="1">
      <alignment horizontal="left" vertical="center" wrapText="1"/>
    </xf>
    <xf numFmtId="0" fontId="4" fillId="3" borderId="1" xfId="1" applyFont="1" applyFill="1" applyBorder="1" applyAlignment="1">
      <alignment horizontal="left" vertical="center" wrapText="1"/>
    </xf>
    <xf numFmtId="166" fontId="2" fillId="0" borderId="2" xfId="1" applyNumberFormat="1" applyBorder="1" applyAlignment="1">
      <alignment horizontal="right" vertical="center" wrapText="1"/>
    </xf>
    <xf numFmtId="166" fontId="4" fillId="6" borderId="60" xfId="1" applyNumberFormat="1" applyFont="1" applyFill="1" applyBorder="1" applyAlignment="1" applyProtection="1">
      <alignment horizontal="center" vertical="center" wrapText="1"/>
      <protection locked="0"/>
    </xf>
    <xf numFmtId="166" fontId="2" fillId="0" borderId="52" xfId="1" applyNumberFormat="1" applyBorder="1" applyAlignment="1">
      <alignment horizontal="right" vertical="center" wrapText="1"/>
    </xf>
    <xf numFmtId="166" fontId="2" fillId="0" borderId="53" xfId="1" applyNumberFormat="1" applyBorder="1" applyAlignment="1">
      <alignment horizontal="right" vertical="center" wrapText="1"/>
    </xf>
    <xf numFmtId="0" fontId="4" fillId="3" borderId="3" xfId="1" applyFont="1" applyFill="1" applyBorder="1" applyAlignment="1">
      <alignment horizontal="center" vertical="center" wrapText="1"/>
    </xf>
    <xf numFmtId="0" fontId="4" fillId="3" borderId="6" xfId="1" applyFont="1" applyFill="1" applyBorder="1" applyAlignment="1">
      <alignment horizontal="center" vertical="center" wrapText="1"/>
    </xf>
    <xf numFmtId="0" fontId="4" fillId="3" borderId="8" xfId="1" applyFont="1" applyFill="1" applyBorder="1" applyAlignment="1">
      <alignment horizontal="center" vertical="center" wrapText="1"/>
    </xf>
    <xf numFmtId="0" fontId="4" fillId="3" borderId="51" xfId="1" applyFont="1" applyFill="1" applyBorder="1" applyAlignment="1">
      <alignment horizontal="center" vertical="center" wrapText="1"/>
    </xf>
    <xf numFmtId="0" fontId="4" fillId="3" borderId="50" xfId="1" applyFont="1" applyFill="1" applyBorder="1" applyAlignment="1">
      <alignment horizontal="center" vertical="center" wrapText="1"/>
    </xf>
    <xf numFmtId="0" fontId="4" fillId="3" borderId="52" xfId="1" applyFont="1" applyFill="1" applyBorder="1" applyAlignment="1">
      <alignment horizontal="left" vertical="center" wrapText="1"/>
    </xf>
    <xf numFmtId="0" fontId="4" fillId="3" borderId="53" xfId="1" applyFont="1" applyFill="1" applyBorder="1" applyAlignment="1">
      <alignment horizontal="left" vertical="center" wrapText="1"/>
    </xf>
    <xf numFmtId="166" fontId="4" fillId="6" borderId="55" xfId="1" applyNumberFormat="1" applyFont="1" applyFill="1" applyBorder="1" applyAlignment="1" applyProtection="1">
      <alignment horizontal="center" vertical="center" wrapText="1"/>
      <protection locked="0"/>
    </xf>
    <xf numFmtId="166" fontId="4" fillId="6" borderId="54" xfId="1" applyNumberFormat="1" applyFont="1" applyFill="1" applyBorder="1" applyAlignment="1" applyProtection="1">
      <alignment horizontal="center" vertical="center" wrapText="1"/>
      <protection locked="0"/>
    </xf>
    <xf numFmtId="0" fontId="4" fillId="3" borderId="46" xfId="1" applyFont="1" applyFill="1" applyBorder="1" applyAlignment="1">
      <alignment horizontal="left" vertical="center" wrapText="1"/>
    </xf>
    <xf numFmtId="0" fontId="4" fillId="3" borderId="57" xfId="1" applyFont="1" applyFill="1" applyBorder="1" applyAlignment="1">
      <alignment horizontal="left" vertical="center" wrapText="1"/>
    </xf>
    <xf numFmtId="166" fontId="4" fillId="6" borderId="56" xfId="1" applyNumberFormat="1" applyFont="1" applyFill="1" applyBorder="1" applyAlignment="1" applyProtection="1">
      <alignment horizontal="center" vertical="center" wrapText="1"/>
      <protection locked="0"/>
    </xf>
    <xf numFmtId="166" fontId="0" fillId="0" borderId="0" xfId="0" applyNumberFormat="1"/>
    <xf numFmtId="0" fontId="0" fillId="0" borderId="0" xfId="0" applyAlignment="1">
      <alignment horizontal="center" vertical="center"/>
    </xf>
    <xf numFmtId="0" fontId="15" fillId="0" borderId="10" xfId="0" applyFont="1" applyBorder="1" applyAlignment="1">
      <alignment horizontal="center" vertical="center"/>
    </xf>
    <xf numFmtId="0" fontId="15" fillId="0" borderId="9" xfId="0" applyFont="1" applyBorder="1" applyAlignment="1">
      <alignment horizontal="center" vertical="center"/>
    </xf>
    <xf numFmtId="0" fontId="15" fillId="0" borderId="8" xfId="0" applyFont="1" applyBorder="1" applyAlignment="1">
      <alignment horizontal="center" vertical="center"/>
    </xf>
    <xf numFmtId="0" fontId="15" fillId="0" borderId="7" xfId="0" applyFont="1" applyBorder="1" applyAlignment="1">
      <alignment horizontal="center" vertical="center"/>
    </xf>
    <xf numFmtId="0" fontId="15" fillId="0" borderId="0" xfId="0" applyFont="1" applyAlignment="1">
      <alignment horizontal="center" vertical="center"/>
    </xf>
    <xf numFmtId="0" fontId="15" fillId="0" borderId="6" xfId="0" applyFont="1" applyBorder="1" applyAlignment="1">
      <alignment horizontal="center" vertical="center"/>
    </xf>
    <xf numFmtId="0" fontId="15" fillId="0" borderId="5" xfId="0" applyFont="1" applyBorder="1" applyAlignment="1">
      <alignment horizontal="center" vertical="center"/>
    </xf>
    <xf numFmtId="0" fontId="15" fillId="0" borderId="4" xfId="0" applyFont="1" applyBorder="1" applyAlignment="1">
      <alignment horizontal="center" vertical="center" wrapText="1"/>
    </xf>
    <xf numFmtId="0" fontId="15" fillId="0" borderId="3" xfId="0" applyFont="1" applyBorder="1" applyAlignment="1">
      <alignment horizontal="center" vertical="center" wrapText="1"/>
    </xf>
    <xf numFmtId="166" fontId="0" fillId="0" borderId="10" xfId="0" applyNumberFormat="1" applyBorder="1" applyAlignment="1">
      <alignment vertical="center"/>
    </xf>
    <xf numFmtId="0" fontId="0" fillId="2" borderId="9" xfId="0" applyFill="1" applyBorder="1" applyAlignment="1">
      <alignment vertical="center"/>
    </xf>
    <xf numFmtId="0" fontId="14" fillId="8" borderId="50" xfId="0" applyFont="1" applyFill="1" applyBorder="1" applyAlignment="1">
      <alignment horizontal="center" vertical="center"/>
    </xf>
    <xf numFmtId="0" fontId="14" fillId="8" borderId="50" xfId="0" applyFont="1" applyFill="1" applyBorder="1" applyAlignment="1">
      <alignment horizontal="center" vertical="center"/>
    </xf>
    <xf numFmtId="166" fontId="0" fillId="0" borderId="24" xfId="0" applyNumberFormat="1" applyBorder="1" applyAlignment="1">
      <alignment vertical="center"/>
    </xf>
    <xf numFmtId="0" fontId="0" fillId="2" borderId="23" xfId="0" applyFill="1" applyBorder="1" applyAlignment="1">
      <alignment vertical="center"/>
    </xf>
    <xf numFmtId="0" fontId="14" fillId="8" borderId="61" xfId="0" applyFont="1" applyFill="1" applyBorder="1" applyAlignment="1">
      <alignment horizontal="center" vertical="center"/>
    </xf>
    <xf numFmtId="166" fontId="0" fillId="0" borderId="7" xfId="0" applyNumberFormat="1" applyBorder="1" applyAlignment="1">
      <alignment vertical="center"/>
    </xf>
    <xf numFmtId="0" fontId="0" fillId="2" borderId="0" xfId="0" applyFill="1" applyAlignment="1">
      <alignment vertical="center"/>
    </xf>
    <xf numFmtId="0" fontId="14" fillId="8" borderId="51" xfId="0" applyFont="1" applyFill="1" applyBorder="1" applyAlignment="1">
      <alignment horizontal="center" vertical="center"/>
    </xf>
    <xf numFmtId="0" fontId="14" fillId="8" borderId="24" xfId="0" applyFont="1" applyFill="1" applyBorder="1" applyAlignment="1">
      <alignment horizontal="center" vertical="center"/>
    </xf>
    <xf numFmtId="0" fontId="14" fillId="8" borderId="23" xfId="0" applyFont="1" applyFill="1" applyBorder="1" applyAlignment="1">
      <alignment horizontal="center" vertical="center"/>
    </xf>
    <xf numFmtId="0" fontId="14" fillId="8" borderId="22" xfId="0" applyFont="1" applyFill="1" applyBorder="1" applyAlignment="1">
      <alignment horizontal="center" vertical="center"/>
    </xf>
    <xf numFmtId="0" fontId="14" fillId="8" borderId="7" xfId="0" applyFont="1" applyFill="1" applyBorder="1" applyAlignment="1">
      <alignment horizontal="center" vertical="center" wrapText="1"/>
    </xf>
    <xf numFmtId="0" fontId="14" fillId="8" borderId="0" xfId="0" applyFont="1" applyFill="1" applyAlignment="1">
      <alignment horizontal="center" vertical="center" wrapText="1"/>
    </xf>
    <xf numFmtId="0" fontId="14" fillId="8" borderId="6" xfId="0" applyFont="1" applyFill="1" applyBorder="1" applyAlignment="1">
      <alignment horizontal="center" vertical="center" wrapText="1"/>
    </xf>
    <xf numFmtId="0" fontId="14" fillId="8" borderId="5" xfId="0" applyFont="1" applyFill="1" applyBorder="1" applyAlignment="1">
      <alignment horizontal="center" vertical="center" wrapText="1"/>
    </xf>
    <xf numFmtId="0" fontId="14" fillId="8" borderId="4" xfId="0" applyFont="1" applyFill="1" applyBorder="1" applyAlignment="1">
      <alignment horizontal="center" vertical="center" wrapText="1"/>
    </xf>
    <xf numFmtId="0" fontId="14" fillId="8" borderId="3" xfId="0" applyFont="1" applyFill="1" applyBorder="1" applyAlignment="1">
      <alignment horizontal="center" vertical="center" wrapText="1"/>
    </xf>
  </cellXfs>
  <cellStyles count="7">
    <cellStyle name="Millares 2" xfId="4" xr:uid="{00000000-0005-0000-0000-000000000000}"/>
    <cellStyle name="Moneda" xfId="6" builtinId="4"/>
    <cellStyle name="Moneda 2" xfId="2" xr:uid="{00000000-0005-0000-0000-000002000000}"/>
    <cellStyle name="Normal" xfId="0" builtinId="0"/>
    <cellStyle name="Normal 2" xfId="3" xr:uid="{00000000-0005-0000-0000-000004000000}"/>
    <cellStyle name="Normal 3" xfId="5" xr:uid="{00000000-0005-0000-0000-000005000000}"/>
    <cellStyle name="Normal 4" xfId="1" xr:uid="{00000000-0005-0000-0000-000006000000}"/>
  </cellStyles>
  <dxfs count="12">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xdr:col>
      <xdr:colOff>635000</xdr:colOff>
      <xdr:row>2</xdr:row>
      <xdr:rowOff>174171</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1" y="0"/>
          <a:ext cx="1430866" cy="56363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M76"/>
  <sheetViews>
    <sheetView tabSelected="1" zoomScale="90" zoomScaleNormal="90" workbookViewId="0">
      <selection activeCell="C4" sqref="C4:K5"/>
    </sheetView>
  </sheetViews>
  <sheetFormatPr baseColWidth="10" defaultRowHeight="14.4" x14ac:dyDescent="0.3"/>
  <cols>
    <col min="2" max="2" width="9.5546875" customWidth="1"/>
    <col min="3" max="3" width="31.33203125" customWidth="1"/>
    <col min="4" max="4" width="15" style="16" customWidth="1"/>
    <col min="5" max="5" width="18.109375" style="16" customWidth="1"/>
    <col min="6" max="6" width="21.33203125" customWidth="1"/>
    <col min="7" max="7" width="13.6640625" customWidth="1"/>
    <col min="8" max="8" width="14.44140625" customWidth="1"/>
    <col min="9" max="9" width="25.44140625" customWidth="1"/>
    <col min="11" max="11" width="31.44140625" customWidth="1"/>
    <col min="12" max="13" width="13" bestFit="1" customWidth="1"/>
  </cols>
  <sheetData>
    <row r="1" spans="3:12" ht="15" customHeight="1" x14ac:dyDescent="0.3">
      <c r="C1" s="90" t="s">
        <v>16</v>
      </c>
      <c r="D1" s="91"/>
      <c r="E1" s="91"/>
      <c r="F1" s="91"/>
      <c r="G1" s="91"/>
      <c r="H1" s="91"/>
      <c r="I1" s="91"/>
      <c r="J1" s="91"/>
      <c r="K1" s="92"/>
    </row>
    <row r="2" spans="3:12" ht="15" customHeight="1" thickBot="1" x14ac:dyDescent="0.35">
      <c r="C2" s="93"/>
      <c r="D2" s="94"/>
      <c r="E2" s="94"/>
      <c r="F2" s="94"/>
      <c r="G2" s="94"/>
      <c r="H2" s="94"/>
      <c r="I2" s="94"/>
      <c r="J2" s="94"/>
      <c r="K2" s="95"/>
    </row>
    <row r="3" spans="3:12" ht="15" thickBot="1" x14ac:dyDescent="0.35"/>
    <row r="4" spans="3:12" ht="21" customHeight="1" x14ac:dyDescent="0.3">
      <c r="C4" s="96" t="s">
        <v>27</v>
      </c>
      <c r="D4" s="97"/>
      <c r="E4" s="97"/>
      <c r="F4" s="97"/>
      <c r="G4" s="97"/>
      <c r="H4" s="97"/>
      <c r="I4" s="97"/>
      <c r="J4" s="97"/>
      <c r="K4" s="98"/>
    </row>
    <row r="5" spans="3:12" ht="28.5" customHeight="1" thickBot="1" x14ac:dyDescent="0.35">
      <c r="C5" s="99"/>
      <c r="D5" s="100"/>
      <c r="E5" s="100"/>
      <c r="F5" s="100"/>
      <c r="G5" s="100"/>
      <c r="H5" s="100"/>
      <c r="I5" s="100"/>
      <c r="J5" s="100"/>
      <c r="K5" s="101"/>
    </row>
    <row r="6" spans="3:12" ht="15" thickBot="1" x14ac:dyDescent="0.35">
      <c r="C6" s="2"/>
      <c r="D6" s="15"/>
      <c r="E6" s="15"/>
      <c r="F6" s="1"/>
      <c r="G6" s="1"/>
      <c r="H6" s="1"/>
      <c r="I6" s="1"/>
      <c r="J6" s="1"/>
      <c r="K6" s="1"/>
    </row>
    <row r="7" spans="3:12" ht="14.4" customHeight="1" x14ac:dyDescent="0.3">
      <c r="C7" s="113" t="s">
        <v>12</v>
      </c>
      <c r="D7" s="114"/>
      <c r="E7" s="114"/>
      <c r="F7" s="114"/>
      <c r="G7" s="114"/>
      <c r="H7" s="114"/>
      <c r="I7" s="114"/>
      <c r="J7" s="114"/>
      <c r="K7" s="115"/>
    </row>
    <row r="8" spans="3:12" x14ac:dyDescent="0.3">
      <c r="C8" s="116"/>
      <c r="D8" s="117"/>
      <c r="E8" s="117"/>
      <c r="F8" s="117"/>
      <c r="G8" s="117"/>
      <c r="H8" s="117"/>
      <c r="I8" s="117"/>
      <c r="J8" s="117"/>
      <c r="K8" s="118"/>
    </row>
    <row r="9" spans="3:12" ht="15" thickBot="1" x14ac:dyDescent="0.35">
      <c r="C9" s="119"/>
      <c r="D9" s="120"/>
      <c r="E9" s="120"/>
      <c r="F9" s="120"/>
      <c r="G9" s="120"/>
      <c r="H9" s="120"/>
      <c r="I9" s="120"/>
      <c r="J9" s="120"/>
      <c r="K9" s="121"/>
    </row>
    <row r="10" spans="3:12" ht="15" thickBot="1" x14ac:dyDescent="0.35">
      <c r="C10" s="2"/>
      <c r="D10" s="15"/>
      <c r="E10" s="15"/>
      <c r="F10" s="1"/>
      <c r="G10" s="1"/>
      <c r="H10" s="1"/>
      <c r="I10" s="1"/>
      <c r="J10" s="1"/>
      <c r="K10" s="1"/>
    </row>
    <row r="11" spans="3:12" ht="15" customHeight="1" x14ac:dyDescent="0.3">
      <c r="C11" s="126" t="s">
        <v>17</v>
      </c>
      <c r="D11" s="127"/>
      <c r="E11" s="127"/>
      <c r="F11" s="127"/>
      <c r="G11" s="127"/>
      <c r="H11" s="127"/>
      <c r="I11" s="127"/>
      <c r="J11" s="127"/>
      <c r="K11" s="128"/>
      <c r="L11" s="3"/>
    </row>
    <row r="12" spans="3:12" ht="15" customHeight="1" x14ac:dyDescent="0.3">
      <c r="C12" s="129"/>
      <c r="D12" s="130"/>
      <c r="E12" s="130"/>
      <c r="F12" s="130"/>
      <c r="G12" s="130"/>
      <c r="H12" s="130"/>
      <c r="I12" s="130"/>
      <c r="J12" s="130"/>
      <c r="K12" s="131"/>
      <c r="L12" s="3"/>
    </row>
    <row r="13" spans="3:12" ht="15" customHeight="1" x14ac:dyDescent="0.3">
      <c r="C13" s="129"/>
      <c r="D13" s="130"/>
      <c r="E13" s="130"/>
      <c r="F13" s="130"/>
      <c r="G13" s="130"/>
      <c r="H13" s="130"/>
      <c r="I13" s="130"/>
      <c r="J13" s="130"/>
      <c r="K13" s="131"/>
      <c r="L13" s="3"/>
    </row>
    <row r="14" spans="3:12" ht="15" customHeight="1" x14ac:dyDescent="0.3">
      <c r="C14" s="129"/>
      <c r="D14" s="130"/>
      <c r="E14" s="130"/>
      <c r="F14" s="130"/>
      <c r="G14" s="130"/>
      <c r="H14" s="130"/>
      <c r="I14" s="130"/>
      <c r="J14" s="130"/>
      <c r="K14" s="131"/>
      <c r="L14" s="3"/>
    </row>
    <row r="15" spans="3:12" ht="15" customHeight="1" x14ac:dyDescent="0.3">
      <c r="C15" s="129"/>
      <c r="D15" s="130"/>
      <c r="E15" s="130"/>
      <c r="F15" s="130"/>
      <c r="G15" s="130"/>
      <c r="H15" s="130"/>
      <c r="I15" s="130"/>
      <c r="J15" s="130"/>
      <c r="K15" s="131"/>
      <c r="L15" s="3"/>
    </row>
    <row r="16" spans="3:12" ht="15" customHeight="1" x14ac:dyDescent="0.3">
      <c r="C16" s="129"/>
      <c r="D16" s="130"/>
      <c r="E16" s="130"/>
      <c r="F16" s="130"/>
      <c r="G16" s="130"/>
      <c r="H16" s="130"/>
      <c r="I16" s="130"/>
      <c r="J16" s="130"/>
      <c r="K16" s="131"/>
    </row>
    <row r="17" spans="3:11" ht="15" customHeight="1" x14ac:dyDescent="0.3">
      <c r="C17" s="129"/>
      <c r="D17" s="130"/>
      <c r="E17" s="130"/>
      <c r="F17" s="130"/>
      <c r="G17" s="130"/>
      <c r="H17" s="130"/>
      <c r="I17" s="130"/>
      <c r="J17" s="130"/>
      <c r="K17" s="131"/>
    </row>
    <row r="18" spans="3:11" ht="15" customHeight="1" thickBot="1" x14ac:dyDescent="0.35">
      <c r="C18" s="132"/>
      <c r="D18" s="133"/>
      <c r="E18" s="133"/>
      <c r="F18" s="133"/>
      <c r="G18" s="133"/>
      <c r="H18" s="133"/>
      <c r="I18" s="133"/>
      <c r="J18" s="133"/>
      <c r="K18" s="134"/>
    </row>
    <row r="19" spans="3:11" ht="15" thickBot="1" x14ac:dyDescent="0.35"/>
    <row r="20" spans="3:11" ht="51.75" customHeight="1" thickBot="1" x14ac:dyDescent="0.35">
      <c r="C20" s="50" t="s">
        <v>0</v>
      </c>
      <c r="D20" s="51"/>
      <c r="E20" s="86"/>
      <c r="F20" s="8" t="s">
        <v>1</v>
      </c>
      <c r="G20" s="50" t="s">
        <v>8</v>
      </c>
      <c r="H20" s="86"/>
      <c r="I20" s="23" t="s">
        <v>9</v>
      </c>
      <c r="J20" s="50" t="s">
        <v>10</v>
      </c>
      <c r="K20" s="86"/>
    </row>
    <row r="21" spans="3:11" ht="34.5" customHeight="1" x14ac:dyDescent="0.3">
      <c r="C21" s="102" t="s">
        <v>4</v>
      </c>
      <c r="D21" s="103"/>
      <c r="E21" s="104"/>
      <c r="F21" s="9">
        <v>1590</v>
      </c>
      <c r="G21" s="107"/>
      <c r="H21" s="108"/>
      <c r="I21" s="24">
        <v>135</v>
      </c>
      <c r="J21" s="105" t="str">
        <f>IF(G21&lt;=0,"Error Precio",IF(G21&gt;I21,"Error Precio",+F21*G21))</f>
        <v>Error Precio</v>
      </c>
      <c r="K21" s="106"/>
    </row>
    <row r="22" spans="3:11" ht="34.5" customHeight="1" x14ac:dyDescent="0.3">
      <c r="C22" s="54" t="s">
        <v>6</v>
      </c>
      <c r="D22" s="55"/>
      <c r="E22" s="56"/>
      <c r="F22" s="13">
        <v>36</v>
      </c>
      <c r="G22" s="109"/>
      <c r="H22" s="110"/>
      <c r="I22" s="28">
        <v>225</v>
      </c>
      <c r="J22" s="105" t="str">
        <f>IF(G22&lt;=0,"Error Precio",IF(G22&gt;I22,"Error Precio",+F22*G22))</f>
        <v>Error Precio</v>
      </c>
      <c r="K22" s="106"/>
    </row>
    <row r="23" spans="3:11" ht="34.5" customHeight="1" thickBot="1" x14ac:dyDescent="0.35">
      <c r="C23" s="135" t="s">
        <v>5</v>
      </c>
      <c r="D23" s="136"/>
      <c r="E23" s="138"/>
      <c r="F23" s="20">
        <v>57</v>
      </c>
      <c r="G23" s="111"/>
      <c r="H23" s="112"/>
      <c r="I23" s="26">
        <v>24</v>
      </c>
      <c r="J23" s="124" t="str">
        <f t="shared" ref="J23" si="0">IF(G23&lt;=0,"Error Precio",IF(G23&gt;I23,"Error Precio",+F23*G23))</f>
        <v>Error Precio</v>
      </c>
      <c r="K23" s="125"/>
    </row>
    <row r="24" spans="3:11" ht="36" customHeight="1" thickBot="1" x14ac:dyDescent="0.35">
      <c r="C24" s="50" t="s">
        <v>18</v>
      </c>
      <c r="D24" s="51"/>
      <c r="E24" s="51"/>
      <c r="F24" s="52"/>
      <c r="G24" s="52"/>
      <c r="H24" s="52"/>
      <c r="I24" s="52"/>
      <c r="J24" s="52"/>
      <c r="K24" s="53"/>
    </row>
    <row r="25" spans="3:11" ht="36" customHeight="1" x14ac:dyDescent="0.3">
      <c r="C25" s="102" t="s">
        <v>26</v>
      </c>
      <c r="D25" s="103" t="s">
        <v>13</v>
      </c>
      <c r="E25" s="104" t="s">
        <v>13</v>
      </c>
      <c r="F25" s="9">
        <v>15</v>
      </c>
      <c r="G25" s="89"/>
      <c r="H25" s="89"/>
      <c r="I25" s="24">
        <v>650</v>
      </c>
      <c r="J25" s="87" t="str">
        <f t="shared" ref="J25" si="1">IF(G25&lt;=0,"Error Precio",IF(G25&gt;I25,"Error Precio",+F25*G25))</f>
        <v>Error Precio</v>
      </c>
      <c r="K25" s="88"/>
    </row>
    <row r="26" spans="3:11" ht="36" customHeight="1" x14ac:dyDescent="0.3">
      <c r="C26" s="139" t="s">
        <v>20</v>
      </c>
      <c r="D26" s="140" t="s">
        <v>13</v>
      </c>
      <c r="E26" s="141" t="s">
        <v>13</v>
      </c>
      <c r="F26" s="13">
        <v>9</v>
      </c>
      <c r="G26" s="142"/>
      <c r="H26" s="142"/>
      <c r="I26" s="28">
        <v>900</v>
      </c>
      <c r="J26" s="143" t="str">
        <f t="shared" ref="J26:J31" si="2">IF(G26&lt;=0,"Error Precio",IF(G26&gt;I26,"Error Precio",+F26*G26))</f>
        <v>Error Precio</v>
      </c>
      <c r="K26" s="144"/>
    </row>
    <row r="27" spans="3:11" ht="36" customHeight="1" x14ac:dyDescent="0.3">
      <c r="C27" s="54" t="s">
        <v>21</v>
      </c>
      <c r="D27" s="55" t="s">
        <v>14</v>
      </c>
      <c r="E27" s="56" t="s">
        <v>14</v>
      </c>
      <c r="F27" s="21">
        <v>21</v>
      </c>
      <c r="G27" s="57"/>
      <c r="H27" s="57"/>
      <c r="I27" s="27">
        <v>1150</v>
      </c>
      <c r="J27" s="58" t="str">
        <f t="shared" si="2"/>
        <v>Error Precio</v>
      </c>
      <c r="K27" s="59"/>
    </row>
    <row r="28" spans="3:11" ht="36" customHeight="1" x14ac:dyDescent="0.3">
      <c r="C28" s="54" t="s">
        <v>22</v>
      </c>
      <c r="D28" s="55" t="s">
        <v>14</v>
      </c>
      <c r="E28" s="56" t="s">
        <v>14</v>
      </c>
      <c r="F28" s="21">
        <v>15</v>
      </c>
      <c r="G28" s="57"/>
      <c r="H28" s="57"/>
      <c r="I28" s="27">
        <v>1700</v>
      </c>
      <c r="J28" s="58" t="str">
        <f t="shared" si="2"/>
        <v>Error Precio</v>
      </c>
      <c r="K28" s="59"/>
    </row>
    <row r="29" spans="3:11" ht="36" customHeight="1" x14ac:dyDescent="0.3">
      <c r="C29" s="54" t="s">
        <v>23</v>
      </c>
      <c r="D29" s="55" t="s">
        <v>14</v>
      </c>
      <c r="E29" s="56" t="s">
        <v>14</v>
      </c>
      <c r="F29" s="21">
        <v>9</v>
      </c>
      <c r="G29" s="57"/>
      <c r="H29" s="57"/>
      <c r="I29" s="27">
        <v>1900</v>
      </c>
      <c r="J29" s="58" t="str">
        <f t="shared" si="2"/>
        <v>Error Precio</v>
      </c>
      <c r="K29" s="59"/>
    </row>
    <row r="30" spans="3:11" ht="36" customHeight="1" x14ac:dyDescent="0.3">
      <c r="C30" s="54" t="s">
        <v>24</v>
      </c>
      <c r="D30" s="55" t="s">
        <v>14</v>
      </c>
      <c r="E30" s="56" t="s">
        <v>14</v>
      </c>
      <c r="F30" s="21">
        <v>3</v>
      </c>
      <c r="G30" s="57"/>
      <c r="H30" s="57"/>
      <c r="I30" s="27">
        <v>2050</v>
      </c>
      <c r="J30" s="58" t="str">
        <f t="shared" si="2"/>
        <v>Error Precio</v>
      </c>
      <c r="K30" s="59"/>
    </row>
    <row r="31" spans="3:11" ht="36" customHeight="1" x14ac:dyDescent="0.3">
      <c r="C31" s="54" t="s">
        <v>25</v>
      </c>
      <c r="D31" s="55" t="s">
        <v>14</v>
      </c>
      <c r="E31" s="55" t="s">
        <v>14</v>
      </c>
      <c r="F31" s="21">
        <v>3</v>
      </c>
      <c r="G31" s="57"/>
      <c r="H31" s="57"/>
      <c r="I31" s="27">
        <v>2400</v>
      </c>
      <c r="J31" s="58" t="str">
        <f t="shared" si="2"/>
        <v>Error Precio</v>
      </c>
      <c r="K31" s="59"/>
    </row>
    <row r="32" spans="3:11" ht="36" customHeight="1" thickBot="1" x14ac:dyDescent="0.35">
      <c r="C32" s="135" t="s">
        <v>40</v>
      </c>
      <c r="D32" s="136" t="s">
        <v>14</v>
      </c>
      <c r="E32" s="136" t="s">
        <v>14</v>
      </c>
      <c r="F32" s="39">
        <v>3</v>
      </c>
      <c r="G32" s="161"/>
      <c r="H32" s="161"/>
      <c r="I32" s="40">
        <v>3500</v>
      </c>
      <c r="J32" s="162" t="str">
        <f t="shared" ref="J32" si="3">IF(G32&lt;=0,"Error Precio",IF(G32&gt;I32,"Error Precio",+F32*G32))</f>
        <v>Error Precio</v>
      </c>
      <c r="K32" s="163"/>
    </row>
    <row r="33" spans="3:13" ht="36" customHeight="1" thickBot="1" x14ac:dyDescent="0.35">
      <c r="C33" s="50" t="s">
        <v>2</v>
      </c>
      <c r="D33" s="51"/>
      <c r="E33" s="51"/>
      <c r="F33" s="51"/>
      <c r="G33" s="51"/>
      <c r="H33" s="51"/>
      <c r="I33" s="51"/>
      <c r="J33" s="51"/>
      <c r="K33" s="86"/>
    </row>
    <row r="34" spans="3:13" ht="36" customHeight="1" x14ac:dyDescent="0.3">
      <c r="C34" s="102" t="s">
        <v>13</v>
      </c>
      <c r="D34" s="103" t="s">
        <v>13</v>
      </c>
      <c r="E34" s="104" t="s">
        <v>13</v>
      </c>
      <c r="F34" s="9">
        <v>210</v>
      </c>
      <c r="G34" s="89"/>
      <c r="H34" s="89"/>
      <c r="I34" s="24">
        <v>110</v>
      </c>
      <c r="J34" s="87" t="str">
        <f>IF(G34&lt;=0,"Error Precio",IF(G34&gt;I34,"Error Precio",+F34*G34))</f>
        <v>Error Precio</v>
      </c>
      <c r="K34" s="88"/>
    </row>
    <row r="35" spans="3:13" ht="36" customHeight="1" thickBot="1" x14ac:dyDescent="0.35">
      <c r="C35" s="135" t="s">
        <v>14</v>
      </c>
      <c r="D35" s="136" t="s">
        <v>14</v>
      </c>
      <c r="E35" s="136" t="s">
        <v>14</v>
      </c>
      <c r="F35" s="20">
        <v>510</v>
      </c>
      <c r="G35" s="137"/>
      <c r="H35" s="137"/>
      <c r="I35" s="26">
        <v>75</v>
      </c>
      <c r="J35" s="122" t="str">
        <f>IF(G35&lt;=0,"Error Precio",IF(G35&gt;I35,"Error Precio",+F35*G35))</f>
        <v>Error Precio</v>
      </c>
      <c r="K35" s="123"/>
    </row>
    <row r="36" spans="3:13" ht="36" customHeight="1" thickBot="1" x14ac:dyDescent="0.35">
      <c r="C36" s="50" t="s">
        <v>15</v>
      </c>
      <c r="D36" s="52"/>
      <c r="E36" s="52"/>
      <c r="F36" s="52"/>
      <c r="G36" s="52"/>
      <c r="H36" s="52"/>
      <c r="I36" s="52"/>
      <c r="J36" s="52"/>
      <c r="K36" s="53"/>
    </row>
    <row r="37" spans="3:13" ht="36" customHeight="1" x14ac:dyDescent="0.3">
      <c r="C37" s="164" t="s">
        <v>28</v>
      </c>
      <c r="D37" s="152" t="s">
        <v>29</v>
      </c>
      <c r="E37" s="156"/>
      <c r="F37" s="32">
        <v>15</v>
      </c>
      <c r="G37" s="89"/>
      <c r="H37" s="89"/>
      <c r="I37" s="33">
        <v>120</v>
      </c>
      <c r="J37" s="157" t="str">
        <f t="shared" ref="J37:J43" si="4">IF(G37&lt;=0,"Error Precio",IF(G37&gt;I37,"Error Precio",+F37*G37))</f>
        <v>Error Precio</v>
      </c>
      <c r="K37" s="88"/>
    </row>
    <row r="38" spans="3:13" ht="36" customHeight="1" x14ac:dyDescent="0.3">
      <c r="C38" s="165"/>
      <c r="D38" s="158" t="s">
        <v>30</v>
      </c>
      <c r="E38" s="159"/>
      <c r="F38" s="34">
        <v>90</v>
      </c>
      <c r="G38" s="57"/>
      <c r="H38" s="57"/>
      <c r="I38" s="35">
        <v>35</v>
      </c>
      <c r="J38" s="160" t="str">
        <f t="shared" si="4"/>
        <v>Error Precio</v>
      </c>
      <c r="K38" s="59"/>
    </row>
    <row r="39" spans="3:13" ht="36" customHeight="1" thickBot="1" x14ac:dyDescent="0.35">
      <c r="C39" s="166"/>
      <c r="D39" s="173" t="s">
        <v>31</v>
      </c>
      <c r="E39" s="174"/>
      <c r="F39" s="36">
        <v>75</v>
      </c>
      <c r="G39" s="175"/>
      <c r="H39" s="175"/>
      <c r="I39" s="37">
        <v>100</v>
      </c>
      <c r="J39" s="151" t="str">
        <f t="shared" si="4"/>
        <v>Error Precio</v>
      </c>
      <c r="K39" s="123"/>
    </row>
    <row r="40" spans="3:13" ht="36" customHeight="1" x14ac:dyDescent="0.3">
      <c r="C40" s="167" t="s">
        <v>32</v>
      </c>
      <c r="D40" s="152" t="s">
        <v>33</v>
      </c>
      <c r="E40" s="153"/>
      <c r="F40" s="38">
        <v>90</v>
      </c>
      <c r="G40" s="154"/>
      <c r="H40" s="155"/>
      <c r="I40" s="24">
        <v>120</v>
      </c>
      <c r="J40" s="87" t="str">
        <f t="shared" si="4"/>
        <v>Error Precio</v>
      </c>
      <c r="K40" s="88"/>
    </row>
    <row r="41" spans="3:13" ht="36" customHeight="1" thickBot="1" x14ac:dyDescent="0.35">
      <c r="C41" s="168"/>
      <c r="D41" s="169" t="s">
        <v>34</v>
      </c>
      <c r="E41" s="170"/>
      <c r="F41" s="30">
        <v>60</v>
      </c>
      <c r="G41" s="171"/>
      <c r="H41" s="172"/>
      <c r="I41" s="31">
        <v>70</v>
      </c>
      <c r="J41" s="162" t="str">
        <f t="shared" si="4"/>
        <v>Error Precio</v>
      </c>
      <c r="K41" s="163"/>
    </row>
    <row r="42" spans="3:13" ht="36" customHeight="1" thickBot="1" x14ac:dyDescent="0.35">
      <c r="C42" s="8" t="s">
        <v>37</v>
      </c>
      <c r="D42" s="145" t="s">
        <v>19</v>
      </c>
      <c r="E42" s="146"/>
      <c r="F42" s="22">
        <v>30</v>
      </c>
      <c r="G42" s="147"/>
      <c r="H42" s="148"/>
      <c r="I42" s="25">
        <v>50</v>
      </c>
      <c r="J42" s="149" t="str">
        <f t="shared" si="4"/>
        <v>Error Precio</v>
      </c>
      <c r="K42" s="150"/>
    </row>
    <row r="43" spans="3:13" ht="36" customHeight="1" thickBot="1" x14ac:dyDescent="0.35">
      <c r="C43" s="29" t="s">
        <v>38</v>
      </c>
      <c r="D43" s="145" t="s">
        <v>35</v>
      </c>
      <c r="E43" s="146"/>
      <c r="F43" s="22">
        <v>15</v>
      </c>
      <c r="G43" s="147"/>
      <c r="H43" s="148"/>
      <c r="I43" s="25">
        <v>550</v>
      </c>
      <c r="J43" s="149" t="str">
        <f t="shared" si="4"/>
        <v>Error Precio</v>
      </c>
      <c r="K43" s="150"/>
    </row>
    <row r="44" spans="3:13" ht="36" customHeight="1" thickBot="1" x14ac:dyDescent="0.35">
      <c r="C44" s="29" t="s">
        <v>39</v>
      </c>
      <c r="D44" s="145" t="s">
        <v>36</v>
      </c>
      <c r="E44" s="146"/>
      <c r="F44" s="22">
        <v>45</v>
      </c>
      <c r="G44" s="147"/>
      <c r="H44" s="148"/>
      <c r="I44" s="25">
        <v>1850</v>
      </c>
      <c r="J44" s="149" t="str">
        <f t="shared" ref="J44" si="5">IF(G44&lt;=0,"Error Precio",IF(G44&gt;I44,"Error Precio",+F44*G44))</f>
        <v>Error Precio</v>
      </c>
      <c r="K44" s="150"/>
    </row>
    <row r="45" spans="3:13" x14ac:dyDescent="0.3">
      <c r="F45" s="10"/>
      <c r="G45" s="82" t="s">
        <v>3</v>
      </c>
      <c r="H45" s="83"/>
      <c r="I45" s="83"/>
      <c r="J45" s="72" t="str">
        <f>IF(COUNTIF(J21:J44,"Error Precio"),"Oferta incompleta. Algún precio unitario superior a precio tope o menor o igual a cero",SUM(J21:J44))</f>
        <v>Oferta incompleta. Algún precio unitario superior a precio tope o menor o igual a cero</v>
      </c>
      <c r="K45" s="73"/>
    </row>
    <row r="46" spans="3:13" x14ac:dyDescent="0.3">
      <c r="G46" s="82"/>
      <c r="H46" s="83"/>
      <c r="I46" s="83"/>
      <c r="J46" s="74"/>
      <c r="K46" s="75"/>
      <c r="M46" s="11"/>
    </row>
    <row r="47" spans="3:13" ht="15" thickBot="1" x14ac:dyDescent="0.35">
      <c r="G47" s="84"/>
      <c r="H47" s="85"/>
      <c r="I47" s="85"/>
      <c r="J47" s="76"/>
      <c r="K47" s="77"/>
    </row>
    <row r="48" spans="3:13" ht="43.5" customHeight="1" thickBot="1" x14ac:dyDescent="0.35">
      <c r="G48" s="80" t="s">
        <v>11</v>
      </c>
      <c r="H48" s="81"/>
      <c r="I48" s="81"/>
      <c r="J48" s="78">
        <v>51436.800000000003</v>
      </c>
      <c r="K48" s="79"/>
      <c r="L48" s="12"/>
    </row>
    <row r="49" spans="2:11" x14ac:dyDescent="0.3">
      <c r="G49" s="60" t="s">
        <v>7</v>
      </c>
      <c r="H49" s="61"/>
      <c r="I49" s="61"/>
      <c r="J49" s="66" t="e">
        <f>J45+J48</f>
        <v>#VALUE!</v>
      </c>
      <c r="K49" s="67"/>
    </row>
    <row r="50" spans="2:11" x14ac:dyDescent="0.3">
      <c r="G50" s="62"/>
      <c r="H50" s="63"/>
      <c r="I50" s="63"/>
      <c r="J50" s="68"/>
      <c r="K50" s="69"/>
    </row>
    <row r="51" spans="2:11" x14ac:dyDescent="0.3">
      <c r="G51" s="62"/>
      <c r="H51" s="63"/>
      <c r="I51" s="63"/>
      <c r="J51" s="68"/>
      <c r="K51" s="69"/>
    </row>
    <row r="52" spans="2:11" ht="15" thickBot="1" x14ac:dyDescent="0.35">
      <c r="G52" s="64"/>
      <c r="H52" s="65"/>
      <c r="I52" s="65"/>
      <c r="J52" s="70"/>
      <c r="K52" s="71"/>
    </row>
    <row r="53" spans="2:11" ht="15" thickBot="1" x14ac:dyDescent="0.35"/>
    <row r="54" spans="2:11" ht="16.8" customHeight="1" x14ac:dyDescent="0.3">
      <c r="C54" s="41" t="s">
        <v>55</v>
      </c>
      <c r="D54" s="42"/>
      <c r="E54" s="42"/>
      <c r="F54" s="42"/>
      <c r="G54" s="42"/>
      <c r="H54" s="42"/>
      <c r="I54" s="42"/>
      <c r="J54" s="42"/>
      <c r="K54" s="43"/>
    </row>
    <row r="55" spans="2:11" ht="16.8" customHeight="1" x14ac:dyDescent="0.3">
      <c r="C55" s="44"/>
      <c r="D55" s="45"/>
      <c r="E55" s="45"/>
      <c r="F55" s="45"/>
      <c r="G55" s="45"/>
      <c r="H55" s="45"/>
      <c r="I55" s="45"/>
      <c r="J55" s="45"/>
      <c r="K55" s="46"/>
    </row>
    <row r="56" spans="2:11" ht="16.8" customHeight="1" x14ac:dyDescent="0.3">
      <c r="C56" s="44"/>
      <c r="D56" s="45"/>
      <c r="E56" s="45"/>
      <c r="F56" s="45"/>
      <c r="G56" s="45"/>
      <c r="H56" s="45"/>
      <c r="I56" s="45"/>
      <c r="J56" s="45"/>
      <c r="K56" s="46"/>
    </row>
    <row r="57" spans="2:11" ht="16.8" customHeight="1" x14ac:dyDescent="0.3">
      <c r="C57" s="44"/>
      <c r="D57" s="45"/>
      <c r="E57" s="45"/>
      <c r="F57" s="45"/>
      <c r="G57" s="45"/>
      <c r="H57" s="45"/>
      <c r="I57" s="45"/>
      <c r="J57" s="45"/>
      <c r="K57" s="46"/>
    </row>
    <row r="58" spans="2:11" ht="16.8" customHeight="1" x14ac:dyDescent="0.3">
      <c r="C58" s="44"/>
      <c r="D58" s="45"/>
      <c r="E58" s="45"/>
      <c r="F58" s="45"/>
      <c r="G58" s="45"/>
      <c r="H58" s="45"/>
      <c r="I58" s="45"/>
      <c r="J58" s="45"/>
      <c r="K58" s="46"/>
    </row>
    <row r="59" spans="2:11" ht="16.8" customHeight="1" thickBot="1" x14ac:dyDescent="0.35">
      <c r="C59" s="47"/>
      <c r="D59" s="48"/>
      <c r="E59" s="48"/>
      <c r="F59" s="48"/>
      <c r="G59" s="48"/>
      <c r="H59" s="48"/>
      <c r="I59" s="48"/>
      <c r="J59" s="48"/>
      <c r="K59" s="49"/>
    </row>
    <row r="60" spans="2:11" x14ac:dyDescent="0.3">
      <c r="C60" s="18"/>
      <c r="D60" s="18"/>
      <c r="E60" s="18"/>
      <c r="F60" s="18"/>
      <c r="G60" s="18"/>
      <c r="H60" s="18"/>
      <c r="I60" s="18"/>
      <c r="J60" s="18"/>
    </row>
    <row r="61" spans="2:11" x14ac:dyDescent="0.3">
      <c r="C61" s="18"/>
      <c r="D61" s="18"/>
      <c r="E61" s="18"/>
      <c r="F61" s="18"/>
      <c r="G61" s="18"/>
      <c r="H61" s="18"/>
      <c r="I61" s="18"/>
      <c r="J61" s="18"/>
    </row>
    <row r="62" spans="2:11" x14ac:dyDescent="0.3">
      <c r="C62" s="18"/>
      <c r="D62" s="18"/>
      <c r="E62" s="18"/>
      <c r="F62" s="18"/>
      <c r="G62" s="18"/>
      <c r="H62" s="18"/>
      <c r="I62" s="18"/>
      <c r="J62" s="18"/>
    </row>
    <row r="63" spans="2:11" x14ac:dyDescent="0.3">
      <c r="B63" s="14"/>
      <c r="C63" s="18"/>
      <c r="D63" s="18"/>
      <c r="E63" s="18"/>
      <c r="F63" s="18"/>
      <c r="G63" s="18"/>
      <c r="H63" s="18"/>
      <c r="I63" s="18"/>
      <c r="J63" s="18"/>
      <c r="K63" s="14"/>
    </row>
    <row r="64" spans="2:11" x14ac:dyDescent="0.3">
      <c r="B64" s="14"/>
      <c r="C64" s="7"/>
      <c r="D64" s="18"/>
      <c r="E64" s="18"/>
      <c r="F64" s="7"/>
      <c r="G64" s="7"/>
      <c r="H64" s="7"/>
      <c r="I64" s="7"/>
      <c r="J64" s="14"/>
      <c r="K64" s="14"/>
    </row>
    <row r="65" spans="2:11" x14ac:dyDescent="0.3">
      <c r="B65" s="14"/>
      <c r="C65" s="7"/>
      <c r="D65" s="18"/>
      <c r="E65" s="18"/>
      <c r="F65" s="7"/>
      <c r="G65" s="7"/>
      <c r="H65" s="7"/>
      <c r="I65" s="7"/>
      <c r="J65" s="14"/>
      <c r="K65" s="14"/>
    </row>
    <row r="66" spans="2:11" ht="15.6" x14ac:dyDescent="0.3">
      <c r="B66" s="14"/>
      <c r="C66" s="4"/>
      <c r="D66" s="19"/>
      <c r="E66" s="18"/>
      <c r="F66" s="5"/>
      <c r="G66" s="7"/>
      <c r="H66" s="7"/>
      <c r="I66" s="7"/>
      <c r="J66" s="14"/>
      <c r="K66" s="14"/>
    </row>
    <row r="67" spans="2:11" ht="15.6" x14ac:dyDescent="0.3">
      <c r="B67" s="14"/>
      <c r="C67" s="7"/>
      <c r="D67" s="5"/>
      <c r="E67" s="19"/>
      <c r="F67" s="5"/>
      <c r="G67" s="7"/>
      <c r="H67" s="7"/>
      <c r="I67" s="7"/>
      <c r="J67" s="14"/>
      <c r="K67" s="14"/>
    </row>
    <row r="68" spans="2:11" ht="15.6" x14ac:dyDescent="0.3">
      <c r="B68" s="14"/>
      <c r="C68" s="4"/>
      <c r="D68" s="5"/>
      <c r="E68" s="5"/>
      <c r="F68" s="4"/>
      <c r="G68" s="4"/>
      <c r="H68" s="7"/>
      <c r="I68" s="7"/>
      <c r="J68" s="14"/>
      <c r="K68" s="14"/>
    </row>
    <row r="69" spans="2:11" ht="15.6" x14ac:dyDescent="0.3">
      <c r="B69" s="14"/>
      <c r="C69" s="7"/>
      <c r="D69" s="19"/>
      <c r="E69" s="19"/>
      <c r="F69" s="6"/>
      <c r="G69" s="7"/>
      <c r="H69" s="7"/>
      <c r="I69" s="7"/>
      <c r="J69" s="14"/>
      <c r="K69" s="14"/>
    </row>
    <row r="70" spans="2:11" x14ac:dyDescent="0.3">
      <c r="B70" s="14"/>
      <c r="C70" s="7"/>
      <c r="D70" s="18"/>
      <c r="E70" s="18"/>
      <c r="F70" s="7"/>
      <c r="G70" s="7"/>
      <c r="H70" s="7"/>
      <c r="I70" s="7"/>
      <c r="J70" s="14"/>
      <c r="K70" s="14"/>
    </row>
    <row r="71" spans="2:11" x14ac:dyDescent="0.3">
      <c r="B71" s="14"/>
      <c r="C71" s="7"/>
      <c r="D71" s="18"/>
      <c r="E71" s="18"/>
      <c r="F71" s="7"/>
      <c r="G71" s="7"/>
      <c r="H71" s="7"/>
      <c r="I71" s="7"/>
      <c r="J71" s="14"/>
      <c r="K71" s="14"/>
    </row>
    <row r="72" spans="2:11" x14ac:dyDescent="0.3">
      <c r="B72" s="14"/>
      <c r="C72" s="7"/>
      <c r="D72" s="18"/>
      <c r="E72" s="18"/>
      <c r="F72" s="7"/>
      <c r="G72" s="7"/>
      <c r="H72" s="7"/>
      <c r="I72" s="7"/>
      <c r="J72" s="14"/>
      <c r="K72" s="14"/>
    </row>
    <row r="73" spans="2:11" x14ac:dyDescent="0.3">
      <c r="B73" s="14"/>
      <c r="C73" s="7"/>
      <c r="D73" s="18"/>
      <c r="E73" s="18"/>
      <c r="F73" s="7"/>
      <c r="G73" s="7"/>
      <c r="H73" s="7"/>
      <c r="I73" s="7"/>
      <c r="J73" s="14"/>
      <c r="K73" s="14"/>
    </row>
    <row r="74" spans="2:11" x14ac:dyDescent="0.3">
      <c r="B74" s="14"/>
      <c r="C74" s="14"/>
      <c r="D74" s="17"/>
      <c r="E74" s="17"/>
      <c r="F74" s="14"/>
      <c r="G74" s="14"/>
      <c r="H74" s="14"/>
      <c r="I74" s="14"/>
      <c r="J74" s="14"/>
      <c r="K74" s="14"/>
    </row>
    <row r="75" spans="2:11" x14ac:dyDescent="0.3">
      <c r="B75" s="14"/>
      <c r="C75" s="14"/>
      <c r="D75" s="17"/>
      <c r="E75" s="17"/>
      <c r="F75" s="14"/>
      <c r="G75" s="14"/>
      <c r="H75" s="14"/>
      <c r="I75" s="14"/>
      <c r="J75" s="14"/>
      <c r="K75" s="14"/>
    </row>
    <row r="76" spans="2:11" x14ac:dyDescent="0.3">
      <c r="B76" s="14"/>
      <c r="C76" s="14"/>
      <c r="D76" s="17"/>
      <c r="E76" s="17"/>
      <c r="F76" s="14"/>
      <c r="G76" s="14"/>
      <c r="H76" s="14"/>
      <c r="I76" s="14"/>
      <c r="J76" s="14"/>
      <c r="K76" s="14"/>
    </row>
  </sheetData>
  <sheetProtection algorithmName="SHA-512" hashValue="+AFXrSWJW16Gv9Y3nDH/rVTN+ZFRA1xzpTWW/z8hxOUs4xtFFltjSMlPwn2WZoErKLRYOsaDzlojZ6Ghkfgamg==" saltValue="kmncoH+k5tRBGzPd/yJq9Q==" spinCount="100000" sheet="1" objects="1" scenarios="1"/>
  <mergeCells count="82">
    <mergeCell ref="D43:E43"/>
    <mergeCell ref="G43:H43"/>
    <mergeCell ref="J43:K43"/>
    <mergeCell ref="C37:C39"/>
    <mergeCell ref="C40:C41"/>
    <mergeCell ref="D41:E41"/>
    <mergeCell ref="G41:H41"/>
    <mergeCell ref="J41:K41"/>
    <mergeCell ref="D42:E42"/>
    <mergeCell ref="G42:H42"/>
    <mergeCell ref="J42:K42"/>
    <mergeCell ref="D39:E39"/>
    <mergeCell ref="G39:H39"/>
    <mergeCell ref="G38:H38"/>
    <mergeCell ref="J38:K38"/>
    <mergeCell ref="C32:E32"/>
    <mergeCell ref="G32:H32"/>
    <mergeCell ref="J32:K32"/>
    <mergeCell ref="D44:E44"/>
    <mergeCell ref="G44:H44"/>
    <mergeCell ref="J44:K44"/>
    <mergeCell ref="C25:E25"/>
    <mergeCell ref="G25:H25"/>
    <mergeCell ref="J25:K25"/>
    <mergeCell ref="G30:H30"/>
    <mergeCell ref="J30:K30"/>
    <mergeCell ref="J39:K39"/>
    <mergeCell ref="D40:E40"/>
    <mergeCell ref="G40:H40"/>
    <mergeCell ref="J40:K40"/>
    <mergeCell ref="D37:E37"/>
    <mergeCell ref="G37:H37"/>
    <mergeCell ref="J37:K37"/>
    <mergeCell ref="D38:E38"/>
    <mergeCell ref="C11:K18"/>
    <mergeCell ref="C35:E35"/>
    <mergeCell ref="G35:H35"/>
    <mergeCell ref="C23:E23"/>
    <mergeCell ref="J29:K29"/>
    <mergeCell ref="C26:E26"/>
    <mergeCell ref="G26:H26"/>
    <mergeCell ref="J26:K26"/>
    <mergeCell ref="C31:E31"/>
    <mergeCell ref="G31:H31"/>
    <mergeCell ref="J31:K31"/>
    <mergeCell ref="C30:E30"/>
    <mergeCell ref="C34:E34"/>
    <mergeCell ref="C27:E27"/>
    <mergeCell ref="G27:H27"/>
    <mergeCell ref="J27:K27"/>
    <mergeCell ref="C1:K2"/>
    <mergeCell ref="C36:K36"/>
    <mergeCell ref="C4:K5"/>
    <mergeCell ref="C21:E21"/>
    <mergeCell ref="J21:K21"/>
    <mergeCell ref="G21:H21"/>
    <mergeCell ref="J20:K20"/>
    <mergeCell ref="G20:H20"/>
    <mergeCell ref="C20:E20"/>
    <mergeCell ref="C22:E22"/>
    <mergeCell ref="G22:H22"/>
    <mergeCell ref="J22:K22"/>
    <mergeCell ref="G23:H23"/>
    <mergeCell ref="C7:K9"/>
    <mergeCell ref="J35:K35"/>
    <mergeCell ref="J23:K23"/>
    <mergeCell ref="C54:K59"/>
    <mergeCell ref="C24:K24"/>
    <mergeCell ref="C28:E28"/>
    <mergeCell ref="G28:H28"/>
    <mergeCell ref="J28:K28"/>
    <mergeCell ref="C29:E29"/>
    <mergeCell ref="G29:H29"/>
    <mergeCell ref="G49:I52"/>
    <mergeCell ref="J49:K52"/>
    <mergeCell ref="J45:K47"/>
    <mergeCell ref="J48:K48"/>
    <mergeCell ref="G48:I48"/>
    <mergeCell ref="G45:I47"/>
    <mergeCell ref="C33:K33"/>
    <mergeCell ref="J34:K34"/>
    <mergeCell ref="G34:H34"/>
  </mergeCells>
  <conditionalFormatting sqref="J21:K23">
    <cfRule type="containsText" dxfId="11" priority="328" operator="containsText" text="Error Precio">
      <formula>NOT(ISERROR(SEARCH("Error Precio",J21)))</formula>
    </cfRule>
    <cfRule type="cellIs" dxfId="10" priority="329" operator="equal">
      <formula>"Error. Precio unitario superior a Precio tope"</formula>
    </cfRule>
    <cfRule type="cellIs" dxfId="9" priority="330" operator="equal">
      <formula>"Oferta incompleta. Algún precio unitario negativo o igual a cero"</formula>
    </cfRule>
  </conditionalFormatting>
  <conditionalFormatting sqref="J25:K32">
    <cfRule type="containsText" dxfId="8" priority="22" operator="containsText" text="Error Precio">
      <formula>NOT(ISERROR(SEARCH("Error Precio",J25)))</formula>
    </cfRule>
    <cfRule type="cellIs" dxfId="7" priority="23" operator="equal">
      <formula>"Error. Precio unitario superior a Precio tope"</formula>
    </cfRule>
    <cfRule type="cellIs" dxfId="6" priority="24" operator="equal">
      <formula>"Oferta incompleta. Algún precio unitario negativo o igual a cero"</formula>
    </cfRule>
  </conditionalFormatting>
  <conditionalFormatting sqref="J34:K35">
    <cfRule type="containsText" dxfId="5" priority="472" operator="containsText" text="Error Precio">
      <formula>NOT(ISERROR(SEARCH("Error Precio",J34)))</formula>
    </cfRule>
    <cfRule type="cellIs" dxfId="4" priority="473" operator="equal">
      <formula>"Error. Precio unitario superior a Precio tope"</formula>
    </cfRule>
    <cfRule type="cellIs" dxfId="3" priority="474" operator="equal">
      <formula>"Oferta incompleta. Algún precio unitario negativo o igual a cero"</formula>
    </cfRule>
  </conditionalFormatting>
  <conditionalFormatting sqref="J37:K44">
    <cfRule type="containsText" dxfId="2" priority="1" operator="containsText" text="Error Precio">
      <formula>NOT(ISERROR(SEARCH("Error Precio",J37)))</formula>
    </cfRule>
    <cfRule type="cellIs" dxfId="1" priority="2" operator="equal">
      <formula>"Error. Precio unitario superior a Precio tope"</formula>
    </cfRule>
    <cfRule type="cellIs" dxfId="0" priority="3" operator="equal">
      <formula>"Oferta incompleta. Algún precio unitario negativo o igual a cero"</formula>
    </cfRule>
  </conditionalFormatting>
  <dataValidations count="1">
    <dataValidation type="custom" allowBlank="1" showInputMessage="1" showErrorMessage="1" errorTitle="ERROR EXCESO DECIMALES" error="El importe debe tener sólo 2 decimales" sqref="G34:G35 G21:H22 G23 G37:G44 I21:I23 G25:G32" xr:uid="{00000000-0002-0000-0000-000000000000}">
      <formula1>G21*100=INT(G21*100)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93E8F6-8038-4230-BC5C-175EEF2C3307}">
  <dimension ref="B1:D16"/>
  <sheetViews>
    <sheetView zoomScale="85" zoomScaleNormal="85" workbookViewId="0">
      <selection activeCell="G9" sqref="G9"/>
    </sheetView>
  </sheetViews>
  <sheetFormatPr baseColWidth="10" defaultRowHeight="14.4" x14ac:dyDescent="0.3"/>
  <cols>
    <col min="2" max="2" width="47.33203125" customWidth="1"/>
    <col min="3" max="3" width="42.88671875" customWidth="1"/>
    <col min="4" max="4" width="24.33203125" style="176" customWidth="1"/>
  </cols>
  <sheetData>
    <row r="1" spans="2:4" ht="15" thickBot="1" x14ac:dyDescent="0.35"/>
    <row r="2" spans="2:4" ht="18" customHeight="1" x14ac:dyDescent="0.3">
      <c r="B2" s="205" t="s">
        <v>54</v>
      </c>
      <c r="C2" s="204"/>
      <c r="D2" s="203"/>
    </row>
    <row r="3" spans="2:4" ht="18" customHeight="1" thickBot="1" x14ac:dyDescent="0.35">
      <c r="B3" s="202"/>
      <c r="C3" s="201"/>
      <c r="D3" s="200"/>
    </row>
    <row r="4" spans="2:4" ht="19.2" customHeight="1" thickBot="1" x14ac:dyDescent="0.35">
      <c r="B4" s="199" t="s">
        <v>53</v>
      </c>
      <c r="C4" s="198"/>
      <c r="D4" s="197" t="s">
        <v>52</v>
      </c>
    </row>
    <row r="5" spans="2:4" ht="30.6" customHeight="1" thickBot="1" x14ac:dyDescent="0.35">
      <c r="B5" s="196" t="s">
        <v>51</v>
      </c>
      <c r="C5" s="188" t="s">
        <v>50</v>
      </c>
      <c r="D5" s="187">
        <v>25</v>
      </c>
    </row>
    <row r="6" spans="2:4" ht="30.6" customHeight="1" thickBot="1" x14ac:dyDescent="0.35">
      <c r="B6" s="193"/>
      <c r="C6" s="188" t="s">
        <v>49</v>
      </c>
      <c r="D6" s="187">
        <v>40</v>
      </c>
    </row>
    <row r="7" spans="2:4" ht="30.6" customHeight="1" thickBot="1" x14ac:dyDescent="0.35">
      <c r="B7" s="193"/>
      <c r="C7" s="195" t="s">
        <v>48</v>
      </c>
      <c r="D7" s="194">
        <v>60</v>
      </c>
    </row>
    <row r="8" spans="2:4" ht="30.6" customHeight="1" thickBot="1" x14ac:dyDescent="0.35">
      <c r="B8" s="193"/>
      <c r="C8" s="192" t="s">
        <v>47</v>
      </c>
      <c r="D8" s="191">
        <v>45</v>
      </c>
    </row>
    <row r="9" spans="2:4" ht="30.6" customHeight="1" thickBot="1" x14ac:dyDescent="0.35">
      <c r="B9" s="190"/>
      <c r="C9" s="188" t="s">
        <v>46</v>
      </c>
      <c r="D9" s="187">
        <v>45</v>
      </c>
    </row>
    <row r="10" spans="2:4" ht="30.6" customHeight="1" thickBot="1" x14ac:dyDescent="0.35">
      <c r="B10" s="189" t="s">
        <v>45</v>
      </c>
      <c r="C10" s="188" t="s">
        <v>44</v>
      </c>
      <c r="D10" s="187">
        <v>120</v>
      </c>
    </row>
    <row r="11" spans="2:4" ht="30.6" customHeight="1" thickBot="1" x14ac:dyDescent="0.35">
      <c r="B11" s="189" t="s">
        <v>43</v>
      </c>
      <c r="C11" s="188" t="s">
        <v>42</v>
      </c>
      <c r="D11" s="187">
        <v>150</v>
      </c>
    </row>
    <row r="12" spans="2:4" ht="15" thickBot="1" x14ac:dyDescent="0.35"/>
    <row r="13" spans="2:4" s="177" customFormat="1" ht="18" customHeight="1" x14ac:dyDescent="0.3">
      <c r="B13" s="186" t="s">
        <v>41</v>
      </c>
      <c r="C13" s="185"/>
      <c r="D13" s="184"/>
    </row>
    <row r="14" spans="2:4" s="177" customFormat="1" ht="18" customHeight="1" x14ac:dyDescent="0.3">
      <c r="B14" s="183"/>
      <c r="C14" s="182"/>
      <c r="D14" s="181"/>
    </row>
    <row r="15" spans="2:4" s="177" customFormat="1" ht="18" customHeight="1" x14ac:dyDescent="0.3">
      <c r="B15" s="183"/>
      <c r="C15" s="182"/>
      <c r="D15" s="181"/>
    </row>
    <row r="16" spans="2:4" s="177" customFormat="1" ht="18" customHeight="1" thickBot="1" x14ac:dyDescent="0.35">
      <c r="B16" s="180"/>
      <c r="C16" s="179"/>
      <c r="D16" s="178"/>
    </row>
  </sheetData>
  <sheetProtection algorithmName="SHA-512" hashValue="/5Z6mXEwdnfhMfFi3KyTT/9EYaCi076Xp3br3QpbxQPYp8MbfSjjWMm7WWIJU1SkvtDE/AgBVyDfr7T7zwOvUA==" saltValue="Rd3oq0BdEp2Kc7XHJsxETg==" spinCount="100000" sheet="1" objects="1" scenarios="1"/>
  <mergeCells count="4">
    <mergeCell ref="B2:D3"/>
    <mergeCell ref="B13:D16"/>
    <mergeCell ref="B4:C4"/>
    <mergeCell ref="B5:B9"/>
  </mergeCells>
  <pageMargins left="0.7" right="0.7" top="0.75" bottom="0.75" header="0.3" footer="0.3"/>
  <headerFooter>
    <oddFooter>&amp;L_x000D_&amp;1#&amp;"Calibri"&amp;15&amp;K008000 PÚBLICO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Oferta económica</vt:lpstr>
      <vt:lpstr>Tarifas otras actuaciones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Abellan Gomez, Vanesa</cp:lastModifiedBy>
  <dcterms:created xsi:type="dcterms:W3CDTF">2016-04-12T18:58:47Z</dcterms:created>
  <dcterms:modified xsi:type="dcterms:W3CDTF">2025-07-23T09:21:47Z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2024-11-15T11:25:42Z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72613f4c-a580-4d3b-a352-c62fd065c561</vt:lpwstr>
  </property>
  <property fmtid="{D5CDD505-2E9C-101B-9397-08002B2CF9AE}" pid="8" name="MSIP_Label_2c0a8209-6590-4cef-adb7-80fa47675d6e_ContentBits">
    <vt:lpwstr>2</vt:lpwstr>
  </property>
</Properties>
</file>